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23250" windowHeight="12570" activeTab="1"/>
  </bookViews>
  <sheets>
    <sheet name="Целевые показатели" sheetId="2" r:id="rId1"/>
    <sheet name="Процессная часть" sheetId="4" r:id="rId2"/>
  </sheets>
  <definedNames>
    <definedName name="_xlnm._FilterDatabase" localSheetId="1" hidden="1">'Процессная часть'!$A$8:$M$98</definedName>
    <definedName name="_xlnm.Print_Titles" localSheetId="1">'Процессная часть'!$5:$8</definedName>
    <definedName name="_xlnm.Print_Titles" localSheetId="0">'Целевые показатели'!$5:$7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5" i="4"/>
  <c r="E63"/>
  <c r="F39"/>
  <c r="G39"/>
  <c r="H39"/>
  <c r="F40"/>
  <c r="G40"/>
  <c r="H40"/>
  <c r="F41"/>
  <c r="G41"/>
  <c r="H41"/>
  <c r="E40"/>
  <c r="E41"/>
  <c r="E39"/>
  <c r="D38"/>
  <c r="D37"/>
  <c r="D36"/>
  <c r="D35"/>
  <c r="D34"/>
  <c r="D33"/>
  <c r="D39" l="1"/>
  <c r="D21"/>
  <c r="D82" l="1"/>
  <c r="D83"/>
  <c r="D81"/>
  <c r="D70"/>
  <c r="D71"/>
  <c r="D72"/>
  <c r="D73"/>
  <c r="D74"/>
  <c r="D69"/>
  <c r="D46"/>
  <c r="D47"/>
  <c r="D48"/>
  <c r="D49"/>
  <c r="D50"/>
  <c r="D51"/>
  <c r="D52"/>
  <c r="D53"/>
  <c r="D54"/>
  <c r="D55"/>
  <c r="D56"/>
  <c r="D57"/>
  <c r="D58"/>
  <c r="D59"/>
  <c r="D60"/>
  <c r="D61"/>
  <c r="D62"/>
  <c r="D45"/>
  <c r="D22"/>
  <c r="D23"/>
  <c r="D24"/>
  <c r="D25"/>
  <c r="D26"/>
  <c r="D27"/>
  <c r="D28"/>
  <c r="D29"/>
  <c r="D30"/>
  <c r="D31"/>
  <c r="D32"/>
  <c r="E16"/>
  <c r="F16"/>
  <c r="G16"/>
  <c r="H16"/>
  <c r="E17"/>
  <c r="F17"/>
  <c r="G17"/>
  <c r="H17"/>
  <c r="F15"/>
  <c r="G15"/>
  <c r="H15"/>
  <c r="E15"/>
  <c r="D13"/>
  <c r="D12"/>
  <c r="D17" l="1"/>
  <c r="D15"/>
  <c r="D16"/>
  <c r="D94"/>
  <c r="E94"/>
  <c r="F94"/>
  <c r="G94"/>
  <c r="H94"/>
  <c r="D95"/>
  <c r="E95"/>
  <c r="F95"/>
  <c r="G95"/>
  <c r="H95"/>
  <c r="E93"/>
  <c r="F93"/>
  <c r="G93"/>
  <c r="H93"/>
  <c r="D93"/>
  <c r="E85"/>
  <c r="F85"/>
  <c r="G85"/>
  <c r="H85"/>
  <c r="E86"/>
  <c r="F86"/>
  <c r="G86"/>
  <c r="H86"/>
  <c r="E84"/>
  <c r="E96" s="1"/>
  <c r="F84"/>
  <c r="G84"/>
  <c r="H84"/>
  <c r="E76"/>
  <c r="F76"/>
  <c r="G76"/>
  <c r="H76"/>
  <c r="E77"/>
  <c r="F77"/>
  <c r="G77"/>
  <c r="H77"/>
  <c r="F75"/>
  <c r="G75"/>
  <c r="H75"/>
  <c r="E64"/>
  <c r="F64"/>
  <c r="F97" s="1"/>
  <c r="G64"/>
  <c r="H64"/>
  <c r="H97" s="1"/>
  <c r="E65"/>
  <c r="F65"/>
  <c r="F98" s="1"/>
  <c r="G65"/>
  <c r="H65"/>
  <c r="F63"/>
  <c r="F96" s="1"/>
  <c r="G63"/>
  <c r="H63"/>
  <c r="H96" s="1"/>
  <c r="D41"/>
  <c r="D40"/>
  <c r="G96" l="1"/>
  <c r="G98"/>
  <c r="E98"/>
  <c r="D98" s="1"/>
  <c r="G97"/>
  <c r="E97"/>
  <c r="H98"/>
  <c r="D96"/>
  <c r="D97"/>
  <c r="D75"/>
  <c r="D77"/>
  <c r="D76"/>
  <c r="D84"/>
  <c r="D86"/>
  <c r="D85"/>
  <c r="D63"/>
  <c r="D65"/>
  <c r="D64"/>
</calcChain>
</file>

<file path=xl/sharedStrings.xml><?xml version="1.0" encoding="utf-8"?>
<sst xmlns="http://schemas.openxmlformats.org/spreadsheetml/2006/main" count="408" uniqueCount="182">
  <si>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</si>
  <si>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</si>
  <si>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</si>
  <si>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</si>
  <si>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</si>
  <si>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</si>
  <si>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</si>
  <si>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Объем финансового обеспечения по годам реализации, тыс. рублей</t>
  </si>
  <si>
    <t>всего</t>
  </si>
  <si>
    <t>КБ</t>
  </si>
  <si>
    <t>МБ</t>
  </si>
  <si>
    <t>ВБИ</t>
  </si>
  <si>
    <t>2027год</t>
  </si>
  <si>
    <t>X</t>
  </si>
  <si>
    <t>ФБ</t>
  </si>
  <si>
    <t>2025 год</t>
  </si>
  <si>
    <t>2026 год</t>
  </si>
  <si>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</si>
  <si>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</si>
  <si>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</si>
  <si>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</si>
  <si>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</si>
  <si>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</si>
  <si>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</si>
  <si>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</si>
  <si>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</si>
  <si>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</si>
  <si>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</si>
  <si>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</si>
  <si>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</si>
  <si>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</si>
  <si>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</si>
  <si>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Всего процессная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</si>
  <si>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</si>
  <si>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</si>
  <si>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</si>
  <si>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</si>
  <si>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Базовое значение (2024 год)</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</si>
  <si>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</si>
  <si>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</si>
  <si>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</si>
  <si>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</si>
  <si>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</si>
  <si>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</si>
  <si>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</si>
  <si>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</si>
  <si>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</si>
  <si>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</si>
  <si>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</si>
  <si>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</si>
  <si>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</si>
  <si>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</si>
  <si>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</si>
  <si>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</si>
  <si>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</si>
  <si>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</si>
  <si>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</si>
  <si>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</si>
  <si>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</si>
  <si>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</si>
  <si>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</si>
  <si>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</si>
  <si>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</si>
  <si>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</si>
  <si>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</si>
  <si>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</si>
  <si>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</si>
  <si>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</si>
  <si>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</si>
  <si>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</si>
  <si>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</si>
  <si>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</si>
  <si>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</si>
  <si>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</si>
  <si>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</si>
  <si>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</si>
  <si>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</si>
  <si>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</si>
  <si>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</si>
  <si>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</si>
  <si>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</si>
  <si>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</si>
  <si>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</si>
  <si>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</si>
  <si>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</si>
  <si>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</si>
  <si>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</si>
  <si>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</si>
  <si>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</si>
  <si>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</si>
  <si>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</si>
  <si>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</si>
  <si>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</si>
  <si>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</si>
  <si>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</si>
  <si>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</si>
  <si>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</si>
  <si>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</si>
  <si>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</si>
  <si>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</si>
  <si>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</si>
  <si>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</si>
  <si>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</si>
  <si>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</si>
  <si>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</si>
  <si>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</si>
  <si>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</si>
  <si>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</si>
  <si>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</si>
  <si>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</si>
  <si>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</si>
  <si>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</si>
  <si>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</si>
  <si>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</si>
  <si>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</si>
  <si>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Результат реализациимероприятия</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</si>
  <si>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</si>
  <si>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</si>
  <si>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</si>
  <si>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</si>
  <si>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</si>
  <si>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</si>
  <si>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</si>
  <si>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</si>
  <si>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Расходы на обеспечение деятельности (оказание услуг) муниципального казенного учреждения "Централизованная бухгалтерия отдела культуры"</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</si>
  <si>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</si>
  <si>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</si>
  <si>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</si>
  <si>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</si>
  <si>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</si>
  <si>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</si>
  <si>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</si>
  <si>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</si>
  <si>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</si>
  <si>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</si>
  <si>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</si>
  <si>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</si>
  <si>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</si>
  <si>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</si>
  <si>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</si>
  <si>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</si>
  <si>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</si>
  <si>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</si>
  <si>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</si>
  <si>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</si>
  <si>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</si>
  <si>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</si>
  <si>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</si>
  <si>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</si>
  <si>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</si>
  <si>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</si>
  <si>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 xml:space="preserve">Заместитель главы муниципального
образования Кавказский район                                                                                                                                                                                                            С.В.Филатова
</t>
  </si>
  <si>
    <t>Комплекс процессных мероприятий - реализация дополнительных предпрофессиональных и общеразвивающих программ в области искусств</t>
  </si>
  <si>
    <t>Расходы на обеспечение деятельности (оказание услуг) муниципального казенного учреждения культуры "Центральная межпоселенческая библиотека"</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</si>
  <si>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</si>
  <si>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</si>
  <si>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</si>
  <si>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</si>
  <si>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</si>
  <si>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</si>
  <si>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</si>
  <si>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</si>
  <si>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</si>
  <si>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</si>
  <si>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</si>
  <si>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</si>
  <si>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</si>
  <si>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Заместитель главы муниципального
образования Кавказский район                                                                                                                                                  С.В.Филатова
</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</si>
  <si>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</si>
  <si>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</si>
  <si>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</si>
  <si>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</si>
  <si>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</si>
  <si>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</si>
  <si>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оснащенных муниципальных учреждений культуры поселений Кавказского района</t>
  </si>
  <si>
    <t>Количество отремонтированных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</si>
  <si>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Количество получателей услуг (пользователей библиотек муниципального образования Кавказский район, физических лиц)</t>
  </si>
  <si>
    <t>ГП: число культурных мероприятий</t>
  </si>
  <si>
    <t xml:space="preserve">выполнен план проведения культурно-массовых мероприятий </t>
  </si>
  <si>
    <t>Число культурно-массовых мероприятий проведенных  на территории МО Кавказский район</t>
  </si>
  <si>
    <t>Приложение 1 к изменениям, утвержденным постановлением администрации муниципального образования Кавказский район
от 06.06.2025 № 842</t>
  </si>
  <si>
    <t>Приложение 2 к изменениям, утвержденным постановлением администрации муниципального образования Кавказский район
от 06.06.2025 № 842</t>
  </si>
</sst>
</file>

<file path=xl/styles.xml><?xml version="1.0" encoding="utf-8"?>
<styleSheet xmlns="http://schemas.openxmlformats.org/spreadsheetml/2006/main">
  <numFmts count="1">
    <numFmt numFmtId="164" formatCode="#,##0.0"/>
  </numFmts>
  <fonts count="14">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1"/>
      <color rgb="FF00B050"/>
      <name val="Times New Roman"/>
      <family val="1"/>
      <charset val="204"/>
    </font>
    <font>
      <sz val="14"/>
      <name val="Times New Roman"/>
      <family val="1"/>
      <charset val="204"/>
    </font>
    <font>
      <i/>
      <sz val="14"/>
      <color rgb="FFFF000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30">
    <xf numFmtId="0" fontId="0" fillId="0" borderId="0" xfId="0"/>
    <xf numFmtId="0" fontId="2" fillId="2" borderId="1" xfId="0" applyFont="1" applyFill="1" applyBorder="1" applyAlignment="1">
      <alignment horizontal="center" vertical="center" wrapText="1"/>
    </xf>
    <xf numFmtId="0" fontId="8" fillId="2" borderId="0" xfId="0" applyFont="1" applyFill="1" applyAlignment="1">
      <alignment horizontal="justify"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justify" vertical="center"/>
    </xf>
    <xf numFmtId="0" fontId="4" fillId="0" borderId="0" xfId="0" applyFont="1"/>
    <xf numFmtId="0" fontId="9" fillId="0" borderId="0" xfId="0" applyFont="1"/>
    <xf numFmtId="0" fontId="4" fillId="3" borderId="0" xfId="0" applyFont="1" applyFill="1"/>
    <xf numFmtId="0" fontId="9" fillId="0" borderId="0" xfId="0" applyFont="1" applyAlignment="1">
      <alignment horizontal="center"/>
    </xf>
    <xf numFmtId="0" fontId="10" fillId="0" borderId="1" xfId="0" applyFont="1" applyBorder="1" applyAlignment="1">
      <alignment horizontal="lef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left" vertical="center" wrapText="1"/>
    </xf>
    <xf numFmtId="49" fontId="6" fillId="3"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164" fontId="6" fillId="3" borderId="1" xfId="0" applyNumberFormat="1" applyFont="1" applyFill="1" applyBorder="1" applyAlignment="1">
      <alignment horizontal="center" vertical="center"/>
    </xf>
    <xf numFmtId="164" fontId="6" fillId="3" borderId="1" xfId="0" applyNumberFormat="1" applyFont="1" applyFill="1" applyBorder="1" applyAlignment="1">
      <alignment horizontal="center" vertical="center" wrapText="1"/>
    </xf>
    <xf numFmtId="0" fontId="6" fillId="0" borderId="0" xfId="0" applyFont="1"/>
    <xf numFmtId="0" fontId="6" fillId="0" borderId="0" xfId="0" applyFont="1" applyAlignment="1">
      <alignment horizontal="center"/>
    </xf>
    <xf numFmtId="0" fontId="6" fillId="2" borderId="0" xfId="0" applyFont="1" applyFill="1" applyAlignment="1">
      <alignment horizontal="center" vertical="center" wrapText="1"/>
    </xf>
    <xf numFmtId="0" fontId="10" fillId="3" borderId="1" xfId="0" applyFont="1" applyFill="1" applyBorder="1" applyAlignment="1">
      <alignment horizontal="center" vertical="center" wrapText="1"/>
    </xf>
    <xf numFmtId="49" fontId="4" fillId="3" borderId="1" xfId="0" applyNumberFormat="1" applyFont="1" applyFill="1" applyBorder="1" applyAlignment="1">
      <alignment horizontal="justify" vertical="center" wrapText="1"/>
    </xf>
    <xf numFmtId="49" fontId="11" fillId="3"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vertical="center" wrapText="1"/>
    </xf>
    <xf numFmtId="0" fontId="10" fillId="3" borderId="1" xfId="0" applyFont="1" applyFill="1" applyBorder="1" applyAlignment="1">
      <alignment horizontal="justify" vertical="center" wrapText="1"/>
    </xf>
    <xf numFmtId="0" fontId="10" fillId="2" borderId="1" xfId="0" applyFont="1" applyFill="1" applyBorder="1" applyAlignment="1">
      <alignment horizontal="left" vertical="center" wrapText="1"/>
    </xf>
    <xf numFmtId="0" fontId="13" fillId="0" borderId="0" xfId="0" applyFont="1"/>
    <xf numFmtId="0" fontId="10" fillId="3" borderId="1" xfId="0" applyFont="1" applyFill="1" applyBorder="1" applyAlignment="1">
      <alignment vertical="center"/>
    </xf>
    <xf numFmtId="49" fontId="10" fillId="3" borderId="1" xfId="0" applyNumberFormat="1" applyFont="1" applyFill="1" applyBorder="1" applyAlignment="1">
      <alignment horizontal="justify" vertical="center" wrapText="1"/>
    </xf>
    <xf numFmtId="0" fontId="10" fillId="3" borderId="1" xfId="0" applyFont="1" applyFill="1" applyBorder="1" applyAlignment="1">
      <alignment wrapText="1"/>
    </xf>
    <xf numFmtId="164" fontId="6" fillId="0" borderId="1" xfId="0" applyNumberFormat="1" applyFont="1" applyBorder="1" applyAlignment="1">
      <alignment horizontal="center" vertical="center"/>
    </xf>
    <xf numFmtId="164" fontId="6" fillId="0" borderId="0" xfId="0" applyNumberFormat="1" applyFont="1" applyAlignment="1">
      <alignment horizontal="center"/>
    </xf>
    <xf numFmtId="164" fontId="6" fillId="0" borderId="1" xfId="0" applyNumberFormat="1" applyFont="1" applyBorder="1" applyAlignment="1">
      <alignment horizontal="center" vertical="center" wrapText="1"/>
    </xf>
    <xf numFmtId="164" fontId="6" fillId="2" borderId="0" xfId="0" applyNumberFormat="1" applyFont="1" applyFill="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xf numFmtId="0" fontId="4" fillId="0" borderId="1" xfId="0" applyFont="1" applyBorder="1" applyAlignment="1">
      <alignment wrapText="1"/>
    </xf>
    <xf numFmtId="0" fontId="2" fillId="0" borderId="0" xfId="0" applyFont="1" applyAlignment="1">
      <alignment horizontal="left" vertical="center"/>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4" fillId="0" borderId="1" xfId="0" applyFont="1" applyBorder="1" applyAlignment="1">
      <alignment vertical="center"/>
    </xf>
    <xf numFmtId="0" fontId="4" fillId="0" borderId="0" xfId="0" applyFont="1"/>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4" fillId="0" borderId="1" xfId="0" applyFont="1" applyBorder="1" applyAlignment="1">
      <alignment wrapText="1"/>
    </xf>
    <xf numFmtId="0" fontId="6" fillId="0" borderId="1" xfId="0" applyFont="1" applyBorder="1" applyAlignment="1">
      <alignment horizontal="center" vertical="center"/>
    </xf>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vertical="center"/>
    </xf>
    <xf numFmtId="0" fontId="9" fillId="0" borderId="0" xfId="0" applyFont="1" applyAlignment="1">
      <alignment vertical="center"/>
    </xf>
    <xf numFmtId="164" fontId="2" fillId="3" borderId="1" xfId="0" applyNumberFormat="1" applyFont="1" applyFill="1" applyBorder="1" applyAlignment="1">
      <alignment horizontal="center" vertical="center" wrapText="1"/>
    </xf>
    <xf numFmtId="0" fontId="4" fillId="0" borderId="1" xfId="0" applyFont="1" applyBorder="1"/>
    <xf numFmtId="49" fontId="4" fillId="0" borderId="1" xfId="0" applyNumberFormat="1" applyFont="1" applyBorder="1"/>
    <xf numFmtId="0" fontId="4"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2" borderId="1" xfId="0" applyFont="1" applyFill="1" applyBorder="1" applyAlignment="1">
      <alignment vertical="center" wrapText="1"/>
    </xf>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4" fillId="0" borderId="1" xfId="0" applyFont="1" applyBorder="1" applyAlignment="1">
      <alignment wrapText="1"/>
    </xf>
    <xf numFmtId="0" fontId="2" fillId="0" borderId="0" xfId="0" applyFont="1" applyAlignment="1">
      <alignment horizontal="left" vertical="center"/>
    </xf>
    <xf numFmtId="0" fontId="4" fillId="0" borderId="0" xfId="0" applyFont="1"/>
    <xf numFmtId="0" fontId="6" fillId="3" borderId="1" xfId="0" applyFont="1" applyFill="1" applyBorder="1" applyAlignment="1">
      <alignment horizontal="center" vertical="center" wrapText="1"/>
    </xf>
    <xf numFmtId="0" fontId="6" fillId="0" borderId="0" xfId="0" applyFont="1" applyAlignment="1">
      <alignment horizontal="left" vertical="top" wrapText="1"/>
    </xf>
    <xf numFmtId="0" fontId="4" fillId="4"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4" fillId="4" borderId="4"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xf numFmtId="0" fontId="4" fillId="2"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49" fontId="6" fillId="2" borderId="1" xfId="0" applyNumberFormat="1" applyFont="1" applyFill="1" applyBorder="1" applyAlignment="1">
      <alignment horizontal="left" vertical="center"/>
    </xf>
    <xf numFmtId="49"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3" borderId="1" xfId="0" applyFont="1" applyFill="1" applyBorder="1" applyAlignment="1">
      <alignment horizontal="center" vertical="center"/>
    </xf>
    <xf numFmtId="49" fontId="6" fillId="3" borderId="1" xfId="0" applyNumberFormat="1" applyFont="1" applyFill="1" applyBorder="1" applyAlignment="1">
      <alignment horizontal="center" vertical="center" wrapText="1"/>
    </xf>
    <xf numFmtId="49" fontId="6" fillId="3" borderId="4" xfId="0" applyNumberFormat="1" applyFont="1" applyFill="1" applyBorder="1" applyAlignment="1">
      <alignment horizontal="left" vertical="center" wrapText="1"/>
    </xf>
    <xf numFmtId="49" fontId="6" fillId="3" borderId="6" xfId="0" applyNumberFormat="1" applyFont="1" applyFill="1" applyBorder="1" applyAlignment="1">
      <alignment horizontal="left" vertical="center" wrapText="1"/>
    </xf>
    <xf numFmtId="49" fontId="6" fillId="3" borderId="7" xfId="0" applyNumberFormat="1" applyFont="1" applyFill="1" applyBorder="1" applyAlignment="1">
      <alignment horizontal="left" vertical="center" wrapText="1"/>
    </xf>
    <xf numFmtId="0" fontId="10"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3" borderId="1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0" xfId="0" applyFont="1" applyFill="1" applyBorder="1" applyAlignment="1">
      <alignment horizontal="center" vertical="center" wrapText="1"/>
    </xf>
    <xf numFmtId="49" fontId="6" fillId="3" borderId="1" xfId="0" applyNumberFormat="1" applyFont="1" applyFill="1" applyBorder="1" applyAlignment="1">
      <alignment horizontal="left" vertical="center" wrapText="1"/>
    </xf>
    <xf numFmtId="49" fontId="6" fillId="3" borderId="9" xfId="0" applyNumberFormat="1" applyFont="1" applyFill="1" applyBorder="1" applyAlignment="1">
      <alignment horizontal="center" vertical="center"/>
    </xf>
    <xf numFmtId="49" fontId="6" fillId="3" borderId="10" xfId="0" applyNumberFormat="1" applyFont="1" applyFill="1" applyBorder="1" applyAlignment="1">
      <alignment horizontal="center" vertical="center"/>
    </xf>
    <xf numFmtId="0" fontId="12" fillId="0" borderId="0" xfId="0" applyFont="1" applyAlignment="1">
      <alignment horizontal="center" vertical="center"/>
    </xf>
    <xf numFmtId="0" fontId="6" fillId="0" borderId="0" xfId="0" applyFont="1" applyAlignment="1">
      <alignment horizontal="center" vertical="center" wrapText="1"/>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30"/>
  <sheetViews>
    <sheetView zoomScale="59" zoomScaleNormal="59" workbookViewId="0">
      <selection activeCell="H1" sqref="H1:J1"/>
    </sheetView>
  </sheetViews>
  <sheetFormatPr defaultColWidth="9.140625" defaultRowHeight="15.75"/>
  <cols>
    <col min="1" max="1" width="5.28515625" style="7" customWidth="1"/>
    <col min="2" max="2" width="24.42578125" style="43" customWidth="1"/>
    <col min="3" max="3" width="9.140625" style="5"/>
    <col min="4" max="4" width="10.7109375" style="5" customWidth="1"/>
    <col min="5" max="5" width="9.5703125" style="5" customWidth="1"/>
    <col min="6" max="6" width="9.85546875" style="5" customWidth="1"/>
    <col min="7" max="7" width="10.28515625" style="5" customWidth="1"/>
    <col min="8" max="8" width="31.140625" style="5" customWidth="1"/>
    <col min="9" max="9" width="11" style="5" customWidth="1"/>
    <col min="10" max="10" width="26.28515625" style="5" customWidth="1"/>
    <col min="11" max="11" width="9.140625" style="5"/>
    <col min="12" max="12" width="9.140625" style="59"/>
    <col min="13" max="16384" width="9.140625" style="5"/>
  </cols>
  <sheetData>
    <row r="1" spans="1:15" s="74" customFormat="1" ht="56.25" customHeight="1">
      <c r="A1" s="7"/>
      <c r="B1" s="73"/>
      <c r="H1" s="129" t="s">
        <v>180</v>
      </c>
      <c r="I1" s="129"/>
      <c r="J1" s="129"/>
      <c r="L1" s="59"/>
    </row>
    <row r="2" spans="1:15" s="74" customFormat="1">
      <c r="A2" s="7"/>
      <c r="B2" s="73"/>
      <c r="L2" s="59"/>
    </row>
    <row r="3" spans="1:15" ht="18.75">
      <c r="A3" s="82" t="s">
        <v>24</v>
      </c>
      <c r="B3" s="82"/>
      <c r="C3" s="82"/>
      <c r="D3" s="82"/>
      <c r="E3" s="82"/>
      <c r="F3" s="82"/>
      <c r="G3" s="82"/>
      <c r="H3" s="82"/>
      <c r="I3" s="82"/>
      <c r="J3" s="82"/>
    </row>
    <row r="4" spans="1:15">
      <c r="A4" s="83"/>
      <c r="B4" s="84"/>
      <c r="C4" s="84"/>
      <c r="D4" s="84"/>
      <c r="E4" s="84"/>
      <c r="F4" s="84"/>
      <c r="G4" s="84"/>
      <c r="H4" s="84"/>
      <c r="I4" s="84"/>
      <c r="J4" s="84"/>
    </row>
    <row r="5" spans="1:15" ht="33" customHeight="1">
      <c r="A5" s="86" t="s">
        <v>0</v>
      </c>
      <c r="B5" s="87" t="s">
        <v>1</v>
      </c>
      <c r="C5" s="78" t="s">
        <v>21</v>
      </c>
      <c r="D5" s="78" t="s">
        <v>37</v>
      </c>
      <c r="E5" s="78" t="s">
        <v>2</v>
      </c>
      <c r="F5" s="78"/>
      <c r="G5" s="78"/>
      <c r="H5" s="78" t="s">
        <v>22</v>
      </c>
      <c r="I5" s="78" t="s">
        <v>23</v>
      </c>
      <c r="J5" s="78" t="s">
        <v>35</v>
      </c>
    </row>
    <row r="6" spans="1:15" ht="63.75" customHeight="1">
      <c r="A6" s="86"/>
      <c r="B6" s="87"/>
      <c r="C6" s="78"/>
      <c r="D6" s="78"/>
      <c r="E6" s="1" t="s">
        <v>3</v>
      </c>
      <c r="F6" s="1" t="s">
        <v>4</v>
      </c>
      <c r="G6" s="1" t="s">
        <v>12</v>
      </c>
      <c r="H6" s="78"/>
      <c r="I6" s="78"/>
      <c r="J6" s="78"/>
    </row>
    <row r="7" spans="1:15">
      <c r="A7" s="3">
        <v>1</v>
      </c>
      <c r="B7" s="45">
        <v>2</v>
      </c>
      <c r="C7" s="1">
        <v>3</v>
      </c>
      <c r="D7" s="1">
        <v>4</v>
      </c>
      <c r="E7" s="1">
        <v>5</v>
      </c>
      <c r="F7" s="1">
        <v>6</v>
      </c>
      <c r="G7" s="1">
        <v>7</v>
      </c>
      <c r="H7" s="1">
        <v>8</v>
      </c>
      <c r="I7" s="1">
        <v>9</v>
      </c>
      <c r="J7" s="1">
        <v>10</v>
      </c>
    </row>
    <row r="8" spans="1:15" ht="15">
      <c r="A8" s="20">
        <v>1</v>
      </c>
      <c r="B8" s="85" t="s">
        <v>5</v>
      </c>
      <c r="C8" s="85"/>
      <c r="D8" s="85"/>
      <c r="E8" s="85"/>
      <c r="F8" s="85"/>
      <c r="G8" s="85"/>
      <c r="H8" s="85"/>
      <c r="I8" s="85"/>
      <c r="J8" s="85"/>
    </row>
    <row r="9" spans="1:15" ht="33" customHeight="1">
      <c r="A9" s="20" t="s">
        <v>17</v>
      </c>
      <c r="B9" s="85" t="s">
        <v>83</v>
      </c>
      <c r="C9" s="85"/>
      <c r="D9" s="85"/>
      <c r="E9" s="85"/>
      <c r="F9" s="85"/>
      <c r="G9" s="85"/>
      <c r="H9" s="85"/>
      <c r="I9" s="85"/>
      <c r="J9" s="85"/>
    </row>
    <row r="10" spans="1:15" ht="315" customHeight="1">
      <c r="A10" s="31" t="s">
        <v>80</v>
      </c>
      <c r="B10" s="9" t="s">
        <v>118</v>
      </c>
      <c r="C10" s="22" t="s">
        <v>87</v>
      </c>
      <c r="D10" s="23">
        <v>75.599999999999994</v>
      </c>
      <c r="E10" s="24">
        <v>80</v>
      </c>
      <c r="F10" s="24">
        <v>82</v>
      </c>
      <c r="G10" s="25">
        <v>84</v>
      </c>
      <c r="H10" s="22" t="s">
        <v>131</v>
      </c>
      <c r="I10" s="22" t="s">
        <v>38</v>
      </c>
      <c r="J10" s="22" t="s">
        <v>132</v>
      </c>
      <c r="K10" s="2"/>
      <c r="L10" s="60"/>
      <c r="M10" s="6"/>
      <c r="N10" s="6"/>
      <c r="O10" s="6"/>
    </row>
    <row r="11" spans="1:15" ht="271.5" customHeight="1">
      <c r="A11" s="31" t="s">
        <v>81</v>
      </c>
      <c r="B11" s="11" t="s">
        <v>71</v>
      </c>
      <c r="C11" s="30" t="s">
        <v>87</v>
      </c>
      <c r="D11" s="19">
        <v>45</v>
      </c>
      <c r="E11" s="19">
        <v>45.1</v>
      </c>
      <c r="F11" s="19">
        <v>45.2</v>
      </c>
      <c r="G11" s="13">
        <v>45.3</v>
      </c>
      <c r="H11" s="10" t="s">
        <v>134</v>
      </c>
      <c r="I11" s="10" t="s">
        <v>38</v>
      </c>
      <c r="J11" s="11" t="s">
        <v>135</v>
      </c>
      <c r="K11" s="2"/>
      <c r="L11" s="60"/>
      <c r="M11" s="6"/>
      <c r="N11" s="6"/>
      <c r="O11" s="6"/>
    </row>
    <row r="12" spans="1:15" ht="90">
      <c r="A12" s="31" t="s">
        <v>116</v>
      </c>
      <c r="B12" s="11" t="s">
        <v>168</v>
      </c>
      <c r="C12" s="27" t="s">
        <v>148</v>
      </c>
      <c r="D12" s="19">
        <v>1.4</v>
      </c>
      <c r="E12" s="19">
        <v>1.8</v>
      </c>
      <c r="F12" s="19">
        <v>2</v>
      </c>
      <c r="G12" s="27">
        <v>2.2000000000000002</v>
      </c>
      <c r="H12" s="11" t="s">
        <v>149</v>
      </c>
      <c r="I12" s="11" t="s">
        <v>38</v>
      </c>
      <c r="J12" s="10" t="s">
        <v>150</v>
      </c>
      <c r="K12" s="29"/>
    </row>
    <row r="13" spans="1:15" ht="15">
      <c r="A13" s="20" t="s">
        <v>31</v>
      </c>
      <c r="B13" s="79" t="s">
        <v>82</v>
      </c>
      <c r="C13" s="80"/>
      <c r="D13" s="80"/>
      <c r="E13" s="80"/>
      <c r="F13" s="80"/>
      <c r="G13" s="80"/>
      <c r="H13" s="80"/>
      <c r="I13" s="80"/>
      <c r="J13" s="81"/>
    </row>
    <row r="14" spans="1:15" ht="240">
      <c r="A14" s="31" t="s">
        <v>18</v>
      </c>
      <c r="B14" s="28" t="s">
        <v>129</v>
      </c>
      <c r="C14" s="28" t="s">
        <v>88</v>
      </c>
      <c r="D14" s="28">
        <v>5</v>
      </c>
      <c r="E14" s="28">
        <v>5</v>
      </c>
      <c r="F14" s="28">
        <v>5</v>
      </c>
      <c r="G14" s="28">
        <v>5</v>
      </c>
      <c r="H14" s="28" t="s">
        <v>130</v>
      </c>
      <c r="I14" s="28"/>
      <c r="J14" s="27" t="s">
        <v>126</v>
      </c>
    </row>
    <row r="15" spans="1:15" ht="240">
      <c r="A15" s="31" t="s">
        <v>58</v>
      </c>
      <c r="B15" s="11" t="s">
        <v>39</v>
      </c>
      <c r="C15" s="27" t="s">
        <v>87</v>
      </c>
      <c r="D15" s="27">
        <v>14.1</v>
      </c>
      <c r="E15" s="27">
        <v>13.5</v>
      </c>
      <c r="F15" s="27">
        <v>13.6</v>
      </c>
      <c r="G15" s="27">
        <v>13.7</v>
      </c>
      <c r="H15" s="27" t="s">
        <v>133</v>
      </c>
      <c r="I15" s="27" t="s">
        <v>38</v>
      </c>
      <c r="J15" s="27" t="s">
        <v>126</v>
      </c>
    </row>
    <row r="16" spans="1:15" s="41" customFormat="1" ht="255">
      <c r="A16" s="31" t="s">
        <v>53</v>
      </c>
      <c r="B16" s="28" t="s">
        <v>175</v>
      </c>
      <c r="C16" s="27" t="s">
        <v>88</v>
      </c>
      <c r="D16" s="67">
        <v>1</v>
      </c>
      <c r="E16" s="71">
        <v>0</v>
      </c>
      <c r="F16" s="67">
        <v>1</v>
      </c>
      <c r="G16" s="67">
        <v>1</v>
      </c>
      <c r="H16" s="22" t="s">
        <v>136</v>
      </c>
      <c r="I16" s="22" t="s">
        <v>38</v>
      </c>
      <c r="J16" s="22" t="s">
        <v>127</v>
      </c>
      <c r="L16" s="59"/>
    </row>
    <row r="17" spans="1:12" ht="360">
      <c r="A17" s="31" t="s">
        <v>125</v>
      </c>
      <c r="B17" s="11" t="s">
        <v>174</v>
      </c>
      <c r="C17" s="69" t="s">
        <v>92</v>
      </c>
      <c r="D17" s="70">
        <v>0</v>
      </c>
      <c r="E17" s="70">
        <v>2</v>
      </c>
      <c r="F17" s="64">
        <v>0</v>
      </c>
      <c r="G17" s="64">
        <v>0</v>
      </c>
      <c r="H17" s="42" t="s">
        <v>163</v>
      </c>
      <c r="I17" s="42" t="s">
        <v>38</v>
      </c>
      <c r="J17" s="42" t="s">
        <v>132</v>
      </c>
      <c r="K17" s="6"/>
    </row>
    <row r="18" spans="1:12" ht="15">
      <c r="A18" s="20" t="s">
        <v>19</v>
      </c>
      <c r="B18" s="77" t="s">
        <v>6</v>
      </c>
      <c r="C18" s="77"/>
      <c r="D18" s="77"/>
      <c r="E18" s="77"/>
      <c r="F18" s="77"/>
      <c r="G18" s="77"/>
      <c r="H18" s="77"/>
      <c r="I18" s="77"/>
      <c r="J18" s="77"/>
    </row>
    <row r="19" spans="1:12" ht="240">
      <c r="A19" s="31" t="s">
        <v>20</v>
      </c>
      <c r="B19" s="11" t="s">
        <v>40</v>
      </c>
      <c r="C19" s="27" t="s">
        <v>88</v>
      </c>
      <c r="D19" s="10">
        <v>1355</v>
      </c>
      <c r="E19" s="10">
        <v>1360</v>
      </c>
      <c r="F19" s="10">
        <v>1365</v>
      </c>
      <c r="G19" s="10">
        <v>1370</v>
      </c>
      <c r="H19" s="27" t="s">
        <v>133</v>
      </c>
      <c r="I19" s="27" t="s">
        <v>38</v>
      </c>
      <c r="J19" s="10" t="s">
        <v>137</v>
      </c>
    </row>
    <row r="20" spans="1:12" ht="300">
      <c r="A20" s="31" t="s">
        <v>44</v>
      </c>
      <c r="B20" s="11" t="s">
        <v>41</v>
      </c>
      <c r="C20" s="27" t="s">
        <v>86</v>
      </c>
      <c r="D20" s="10">
        <v>76</v>
      </c>
      <c r="E20" s="10">
        <v>77</v>
      </c>
      <c r="F20" s="10">
        <v>78</v>
      </c>
      <c r="G20" s="10">
        <v>78</v>
      </c>
      <c r="H20" s="27" t="s">
        <v>133</v>
      </c>
      <c r="I20" s="27" t="s">
        <v>38</v>
      </c>
      <c r="J20" s="32" t="s">
        <v>128</v>
      </c>
    </row>
    <row r="21" spans="1:12" ht="240">
      <c r="A21" s="31" t="s">
        <v>59</v>
      </c>
      <c r="B21" s="11" t="s">
        <v>42</v>
      </c>
      <c r="C21" s="27" t="s">
        <v>86</v>
      </c>
      <c r="D21" s="10">
        <v>1620</v>
      </c>
      <c r="E21" s="10">
        <v>1623</v>
      </c>
      <c r="F21" s="10">
        <v>1623</v>
      </c>
      <c r="G21" s="10">
        <v>1625</v>
      </c>
      <c r="H21" s="27" t="s">
        <v>133</v>
      </c>
      <c r="I21" s="27" t="s">
        <v>38</v>
      </c>
      <c r="J21" s="10" t="s">
        <v>126</v>
      </c>
    </row>
    <row r="22" spans="1:12" ht="240">
      <c r="A22" s="31" t="s">
        <v>60</v>
      </c>
      <c r="B22" s="11" t="s">
        <v>144</v>
      </c>
      <c r="C22" s="27" t="s">
        <v>145</v>
      </c>
      <c r="D22" s="10">
        <v>1472</v>
      </c>
      <c r="E22" s="10">
        <v>1472</v>
      </c>
      <c r="F22" s="10">
        <v>1480</v>
      </c>
      <c r="G22" s="10">
        <v>1482</v>
      </c>
      <c r="H22" s="27" t="s">
        <v>146</v>
      </c>
      <c r="I22" s="27" t="s">
        <v>38</v>
      </c>
      <c r="J22" s="27" t="s">
        <v>119</v>
      </c>
      <c r="K22" s="29"/>
    </row>
    <row r="23" spans="1:12" ht="300">
      <c r="A23" s="31" t="s">
        <v>61</v>
      </c>
      <c r="B23" s="11" t="s">
        <v>120</v>
      </c>
      <c r="C23" s="27" t="s">
        <v>87</v>
      </c>
      <c r="D23" s="10">
        <v>1.5</v>
      </c>
      <c r="E23" s="10">
        <v>1.5</v>
      </c>
      <c r="F23" s="10">
        <v>1.5</v>
      </c>
      <c r="G23" s="10">
        <v>1.5</v>
      </c>
      <c r="H23" s="11" t="s">
        <v>138</v>
      </c>
      <c r="I23" s="11" t="s">
        <v>38</v>
      </c>
      <c r="J23" s="10" t="s">
        <v>139</v>
      </c>
      <c r="K23" s="6"/>
    </row>
    <row r="24" spans="1:12" ht="300">
      <c r="A24" s="31" t="s">
        <v>62</v>
      </c>
      <c r="B24" s="9" t="s">
        <v>176</v>
      </c>
      <c r="C24" s="27" t="s">
        <v>86</v>
      </c>
      <c r="D24" s="26">
        <v>52200</v>
      </c>
      <c r="E24" s="26">
        <v>52300</v>
      </c>
      <c r="F24" s="26">
        <v>52400</v>
      </c>
      <c r="G24" s="68">
        <v>52500</v>
      </c>
      <c r="H24" s="9" t="s">
        <v>138</v>
      </c>
      <c r="I24" s="9" t="s">
        <v>38</v>
      </c>
      <c r="J24" s="26" t="s">
        <v>140</v>
      </c>
      <c r="K24" s="6"/>
    </row>
    <row r="25" spans="1:12" ht="180">
      <c r="A25" s="31" t="s">
        <v>72</v>
      </c>
      <c r="B25" s="9" t="s">
        <v>122</v>
      </c>
      <c r="C25" s="22" t="s">
        <v>77</v>
      </c>
      <c r="D25" s="10">
        <v>1095340</v>
      </c>
      <c r="E25" s="10">
        <v>1095440</v>
      </c>
      <c r="F25" s="10">
        <v>1095450</v>
      </c>
      <c r="G25" s="10">
        <v>1095460</v>
      </c>
      <c r="H25" s="9" t="s">
        <v>121</v>
      </c>
      <c r="I25" s="9" t="s">
        <v>38</v>
      </c>
      <c r="J25" s="26" t="s">
        <v>147</v>
      </c>
    </row>
    <row r="26" spans="1:12" ht="390">
      <c r="A26" s="21" t="s">
        <v>73</v>
      </c>
      <c r="B26" s="11" t="s">
        <v>43</v>
      </c>
      <c r="C26" s="27" t="s">
        <v>77</v>
      </c>
      <c r="D26" s="30">
        <v>716</v>
      </c>
      <c r="E26" s="30">
        <v>718</v>
      </c>
      <c r="F26" s="30">
        <v>720</v>
      </c>
      <c r="G26" s="30">
        <v>722</v>
      </c>
      <c r="H26" s="10" t="s">
        <v>142</v>
      </c>
      <c r="I26" s="10" t="s">
        <v>38</v>
      </c>
      <c r="J26" s="10" t="s">
        <v>143</v>
      </c>
      <c r="K26" s="29"/>
    </row>
    <row r="27" spans="1:12" s="52" customFormat="1" ht="180">
      <c r="A27" s="31" t="s">
        <v>74</v>
      </c>
      <c r="B27" s="11" t="s">
        <v>179</v>
      </c>
      <c r="C27" s="27" t="s">
        <v>88</v>
      </c>
      <c r="D27" s="10">
        <v>11300</v>
      </c>
      <c r="E27" s="10">
        <v>11320</v>
      </c>
      <c r="F27" s="10">
        <v>11330</v>
      </c>
      <c r="G27" s="10">
        <v>11340</v>
      </c>
      <c r="H27" s="27" t="s">
        <v>141</v>
      </c>
      <c r="I27" s="27" t="s">
        <v>38</v>
      </c>
      <c r="J27" s="27" t="s">
        <v>177</v>
      </c>
      <c r="K27" s="29"/>
      <c r="L27" s="59"/>
    </row>
    <row r="28" spans="1:12" ht="198" customHeight="1">
      <c r="A28" s="63" t="s">
        <v>170</v>
      </c>
      <c r="B28" s="72" t="s">
        <v>171</v>
      </c>
      <c r="C28" s="62" t="s">
        <v>92</v>
      </c>
      <c r="D28" s="51">
        <v>3</v>
      </c>
      <c r="E28" s="51">
        <v>0</v>
      </c>
      <c r="F28" s="51">
        <v>0</v>
      </c>
      <c r="G28" s="51">
        <v>0</v>
      </c>
      <c r="H28" s="55" t="s">
        <v>172</v>
      </c>
      <c r="I28" s="55" t="s">
        <v>38</v>
      </c>
      <c r="J28" s="55" t="s">
        <v>137</v>
      </c>
      <c r="K28" s="8"/>
    </row>
    <row r="29" spans="1:12">
      <c r="A29" s="4"/>
    </row>
    <row r="30" spans="1:12" ht="36" customHeight="1">
      <c r="A30" s="76" t="s">
        <v>151</v>
      </c>
      <c r="B30" s="76"/>
      <c r="C30" s="76"/>
      <c r="D30" s="76"/>
      <c r="E30" s="76"/>
      <c r="F30" s="76"/>
      <c r="G30" s="76"/>
      <c r="H30" s="76"/>
      <c r="I30" s="76"/>
      <c r="J30" s="76"/>
    </row>
  </sheetData>
  <mergeCells count="16">
    <mergeCell ref="H1:J1"/>
    <mergeCell ref="A3:J3"/>
    <mergeCell ref="A4:J4"/>
    <mergeCell ref="B8:J8"/>
    <mergeCell ref="B9:J9"/>
    <mergeCell ref="A5:A6"/>
    <mergeCell ref="B5:B6"/>
    <mergeCell ref="C5:C6"/>
    <mergeCell ref="D5:D6"/>
    <mergeCell ref="E5:G5"/>
    <mergeCell ref="H5:H6"/>
    <mergeCell ref="A30:J30"/>
    <mergeCell ref="B18:J18"/>
    <mergeCell ref="I5:I6"/>
    <mergeCell ref="J5:J6"/>
    <mergeCell ref="B13:J13"/>
  </mergeCells>
  <pageMargins left="0.70866141732283472" right="0.70866141732283472" top="0.74803149606299213" bottom="0.74803149606299213" header="0.31496062992125984" footer="0.31496062992125984"/>
  <pageSetup paperSize="9" scale="88" orientation="landscape" horizontalDpi="1200" verticalDpi="1200" r:id="rId1"/>
</worksheet>
</file>

<file path=xl/worksheets/sheet2.xml><?xml version="1.0" encoding="utf-8"?>
<worksheet xmlns="http://schemas.openxmlformats.org/spreadsheetml/2006/main" xmlns:r="http://schemas.openxmlformats.org/officeDocument/2006/relationships">
  <sheetPr>
    <pageSetUpPr fitToPage="1"/>
  </sheetPr>
  <dimension ref="A1:M100"/>
  <sheetViews>
    <sheetView tabSelected="1" zoomScale="85" zoomScaleNormal="85" workbookViewId="0">
      <selection activeCell="J12" sqref="J12:J14"/>
    </sheetView>
  </sheetViews>
  <sheetFormatPr defaultColWidth="9.140625" defaultRowHeight="15.75"/>
  <cols>
    <col min="1" max="1" width="6.140625" style="58" customWidth="1"/>
    <col min="2" max="2" width="27.7109375" style="57" customWidth="1"/>
    <col min="3" max="3" width="12.28515625" style="57" bestFit="1" customWidth="1"/>
    <col min="4" max="4" width="12.140625" style="34" customWidth="1"/>
    <col min="5" max="6" width="9.140625" style="34" customWidth="1"/>
    <col min="7" max="7" width="10.5703125" style="34" customWidth="1"/>
    <col min="8" max="8" width="9.140625" style="34" customWidth="1"/>
    <col min="9" max="9" width="16.85546875" style="17" customWidth="1"/>
    <col min="10" max="10" width="8.85546875" style="57" customWidth="1"/>
    <col min="11" max="11" width="13.7109375" style="57" customWidth="1"/>
    <col min="12" max="12" width="16.7109375" style="57" customWidth="1"/>
    <col min="13" max="13" width="16" style="57" customWidth="1"/>
    <col min="14" max="16384" width="9.140625" style="16"/>
  </cols>
  <sheetData>
    <row r="1" spans="1:13" ht="87.75" customHeight="1">
      <c r="J1" s="128" t="s">
        <v>181</v>
      </c>
      <c r="K1" s="128"/>
      <c r="L1" s="128"/>
      <c r="M1" s="128"/>
    </row>
    <row r="3" spans="1:13" ht="22.5">
      <c r="A3" s="127" t="s">
        <v>30</v>
      </c>
      <c r="B3" s="127"/>
      <c r="C3" s="127"/>
      <c r="D3" s="127"/>
      <c r="E3" s="127"/>
      <c r="F3" s="127"/>
      <c r="G3" s="127"/>
      <c r="H3" s="127"/>
      <c r="I3" s="127"/>
      <c r="J3" s="127"/>
      <c r="K3" s="127"/>
      <c r="L3" s="127"/>
      <c r="M3" s="127"/>
    </row>
    <row r="5" spans="1:13" ht="50.25" customHeight="1">
      <c r="A5" s="92" t="s">
        <v>0</v>
      </c>
      <c r="B5" s="89" t="s">
        <v>34</v>
      </c>
      <c r="C5" s="89" t="s">
        <v>27</v>
      </c>
      <c r="D5" s="93" t="s">
        <v>7</v>
      </c>
      <c r="E5" s="93"/>
      <c r="F5" s="93"/>
      <c r="G5" s="93"/>
      <c r="H5" s="93"/>
      <c r="I5" s="94" t="s">
        <v>115</v>
      </c>
      <c r="J5" s="89" t="s">
        <v>33</v>
      </c>
      <c r="K5" s="89" t="s">
        <v>28</v>
      </c>
      <c r="L5" s="89" t="s">
        <v>36</v>
      </c>
      <c r="M5" s="89" t="s">
        <v>29</v>
      </c>
    </row>
    <row r="6" spans="1:13">
      <c r="A6" s="92"/>
      <c r="B6" s="89"/>
      <c r="C6" s="89"/>
      <c r="D6" s="93" t="s">
        <v>8</v>
      </c>
      <c r="E6" s="93" t="s">
        <v>25</v>
      </c>
      <c r="F6" s="93"/>
      <c r="G6" s="93"/>
      <c r="H6" s="93"/>
      <c r="I6" s="95"/>
      <c r="J6" s="89"/>
      <c r="K6" s="89"/>
      <c r="L6" s="89"/>
      <c r="M6" s="89"/>
    </row>
    <row r="7" spans="1:13" ht="33.75" customHeight="1">
      <c r="A7" s="92"/>
      <c r="B7" s="89"/>
      <c r="C7" s="89"/>
      <c r="D7" s="93"/>
      <c r="E7" s="38" t="s">
        <v>14</v>
      </c>
      <c r="F7" s="38" t="s">
        <v>9</v>
      </c>
      <c r="G7" s="38" t="s">
        <v>10</v>
      </c>
      <c r="H7" s="38" t="s">
        <v>11</v>
      </c>
      <c r="I7" s="96"/>
      <c r="J7" s="89"/>
      <c r="K7" s="89"/>
      <c r="L7" s="89"/>
      <c r="M7" s="89"/>
    </row>
    <row r="8" spans="1:13" ht="25.5" customHeight="1">
      <c r="A8" s="49">
        <v>1</v>
      </c>
      <c r="B8" s="44">
        <v>2</v>
      </c>
      <c r="C8" s="47">
        <v>3</v>
      </c>
      <c r="D8" s="39">
        <v>4</v>
      </c>
      <c r="E8" s="39">
        <v>5</v>
      </c>
      <c r="F8" s="39">
        <v>6</v>
      </c>
      <c r="G8" s="39">
        <v>7</v>
      </c>
      <c r="H8" s="39">
        <v>8</v>
      </c>
      <c r="I8" s="37">
        <v>9</v>
      </c>
      <c r="J8" s="44">
        <v>10</v>
      </c>
      <c r="K8" s="44">
        <v>11</v>
      </c>
      <c r="L8" s="44">
        <v>12</v>
      </c>
      <c r="M8" s="44">
        <v>13</v>
      </c>
    </row>
    <row r="9" spans="1:13" ht="59.25" customHeight="1">
      <c r="A9" s="88" t="s">
        <v>54</v>
      </c>
      <c r="B9" s="88"/>
      <c r="C9" s="88"/>
      <c r="D9" s="88"/>
      <c r="E9" s="88"/>
      <c r="F9" s="88"/>
      <c r="G9" s="88"/>
      <c r="H9" s="88"/>
      <c r="I9" s="88"/>
      <c r="J9" s="88"/>
      <c r="K9" s="88"/>
      <c r="L9" s="88"/>
      <c r="M9" s="88"/>
    </row>
    <row r="10" spans="1:13" ht="27" customHeight="1">
      <c r="A10" s="90" t="s">
        <v>26</v>
      </c>
      <c r="B10" s="91" t="s">
        <v>78</v>
      </c>
      <c r="C10" s="91"/>
      <c r="D10" s="91"/>
      <c r="E10" s="91"/>
      <c r="F10" s="91"/>
      <c r="G10" s="91"/>
      <c r="H10" s="91"/>
      <c r="I10" s="91"/>
      <c r="J10" s="91"/>
      <c r="K10" s="91"/>
      <c r="L10" s="91"/>
      <c r="M10" s="91"/>
    </row>
    <row r="11" spans="1:13" ht="27" customHeight="1">
      <c r="A11" s="90"/>
      <c r="B11" s="88" t="s">
        <v>50</v>
      </c>
      <c r="C11" s="88"/>
      <c r="D11" s="88"/>
      <c r="E11" s="88"/>
      <c r="F11" s="88"/>
      <c r="G11" s="88"/>
      <c r="H11" s="88"/>
      <c r="I11" s="88"/>
      <c r="J11" s="88"/>
      <c r="K11" s="88"/>
      <c r="L11" s="88"/>
      <c r="M11" s="88"/>
    </row>
    <row r="12" spans="1:13" ht="45" customHeight="1">
      <c r="A12" s="97" t="s">
        <v>17</v>
      </c>
      <c r="B12" s="92" t="s">
        <v>79</v>
      </c>
      <c r="C12" s="50" t="s">
        <v>165</v>
      </c>
      <c r="D12" s="14">
        <f>SUM(E12:H12)</f>
        <v>4609.8999999999996</v>
      </c>
      <c r="E12" s="14">
        <v>0</v>
      </c>
      <c r="F12" s="14">
        <v>0</v>
      </c>
      <c r="G12" s="14">
        <v>4609.8999999999996</v>
      </c>
      <c r="H12" s="14">
        <v>0</v>
      </c>
      <c r="I12" s="89" t="s">
        <v>102</v>
      </c>
      <c r="J12" s="89" t="s">
        <v>76</v>
      </c>
      <c r="K12" s="50" t="s">
        <v>76</v>
      </c>
      <c r="L12" s="89" t="s">
        <v>38</v>
      </c>
      <c r="M12" s="89" t="s">
        <v>85</v>
      </c>
    </row>
    <row r="13" spans="1:13" ht="45" customHeight="1">
      <c r="A13" s="97"/>
      <c r="B13" s="92"/>
      <c r="C13" s="47" t="s">
        <v>16</v>
      </c>
      <c r="D13" s="14">
        <f t="shared" ref="D13:D17" si="0">SUM(E13:H13)</f>
        <v>4758.3</v>
      </c>
      <c r="E13" s="14">
        <v>0</v>
      </c>
      <c r="F13" s="14">
        <v>0</v>
      </c>
      <c r="G13" s="15">
        <v>4758.3</v>
      </c>
      <c r="H13" s="14">
        <v>0</v>
      </c>
      <c r="I13" s="89"/>
      <c r="J13" s="89"/>
      <c r="K13" s="50" t="s">
        <v>76</v>
      </c>
      <c r="L13" s="89"/>
      <c r="M13" s="89"/>
    </row>
    <row r="14" spans="1:13" ht="45" customHeight="1">
      <c r="A14" s="97"/>
      <c r="B14" s="92"/>
      <c r="C14" s="56" t="s">
        <v>45</v>
      </c>
      <c r="D14" s="14">
        <v>4758.3</v>
      </c>
      <c r="E14" s="14">
        <v>0</v>
      </c>
      <c r="F14" s="14">
        <v>0</v>
      </c>
      <c r="G14" s="14">
        <v>4758.3</v>
      </c>
      <c r="H14" s="14">
        <v>0</v>
      </c>
      <c r="I14" s="89"/>
      <c r="J14" s="89"/>
      <c r="K14" s="50" t="s">
        <v>76</v>
      </c>
      <c r="L14" s="89"/>
      <c r="M14" s="89"/>
    </row>
    <row r="15" spans="1:13" ht="15.75" customHeight="1">
      <c r="A15" s="118" t="s">
        <v>93</v>
      </c>
      <c r="B15" s="119"/>
      <c r="C15" s="46" t="s">
        <v>15</v>
      </c>
      <c r="D15" s="14">
        <f t="shared" si="0"/>
        <v>4609.8999999999996</v>
      </c>
      <c r="E15" s="15">
        <f>E12</f>
        <v>0</v>
      </c>
      <c r="F15" s="15">
        <f t="shared" ref="F15:H15" si="1">F12</f>
        <v>0</v>
      </c>
      <c r="G15" s="15">
        <f t="shared" si="1"/>
        <v>4609.8999999999996</v>
      </c>
      <c r="H15" s="15">
        <f t="shared" si="1"/>
        <v>0</v>
      </c>
      <c r="I15" s="101" t="s">
        <v>13</v>
      </c>
      <c r="J15" s="101" t="s">
        <v>13</v>
      </c>
      <c r="K15" s="101" t="s">
        <v>13</v>
      </c>
      <c r="L15" s="101" t="s">
        <v>13</v>
      </c>
      <c r="M15" s="101" t="s">
        <v>13</v>
      </c>
    </row>
    <row r="16" spans="1:13">
      <c r="A16" s="120"/>
      <c r="B16" s="121"/>
      <c r="C16" s="46" t="s">
        <v>16</v>
      </c>
      <c r="D16" s="14">
        <f t="shared" si="0"/>
        <v>4758.3</v>
      </c>
      <c r="E16" s="15">
        <f t="shared" ref="E16:H16" si="2">E13</f>
        <v>0</v>
      </c>
      <c r="F16" s="15">
        <f t="shared" si="2"/>
        <v>0</v>
      </c>
      <c r="G16" s="15">
        <f t="shared" si="2"/>
        <v>4758.3</v>
      </c>
      <c r="H16" s="15">
        <f t="shared" si="2"/>
        <v>0</v>
      </c>
      <c r="I16" s="101"/>
      <c r="J16" s="101"/>
      <c r="K16" s="101"/>
      <c r="L16" s="101"/>
      <c r="M16" s="101"/>
    </row>
    <row r="17" spans="1:13">
      <c r="A17" s="122"/>
      <c r="B17" s="123"/>
      <c r="C17" s="46" t="s">
        <v>45</v>
      </c>
      <c r="D17" s="14">
        <f t="shared" si="0"/>
        <v>4758.3</v>
      </c>
      <c r="E17" s="15">
        <f t="shared" ref="E17:H17" si="3">E14</f>
        <v>0</v>
      </c>
      <c r="F17" s="15">
        <f t="shared" si="3"/>
        <v>0</v>
      </c>
      <c r="G17" s="15">
        <f t="shared" si="3"/>
        <v>4758.3</v>
      </c>
      <c r="H17" s="15">
        <f t="shared" si="3"/>
        <v>0</v>
      </c>
      <c r="I17" s="101"/>
      <c r="J17" s="101"/>
      <c r="K17" s="101"/>
      <c r="L17" s="101"/>
      <c r="M17" s="101"/>
    </row>
    <row r="18" spans="1:13" ht="33.75" customHeight="1">
      <c r="A18" s="88" t="s">
        <v>75</v>
      </c>
      <c r="B18" s="88"/>
      <c r="C18" s="88"/>
      <c r="D18" s="88"/>
      <c r="E18" s="88"/>
      <c r="F18" s="88"/>
      <c r="G18" s="88"/>
      <c r="H18" s="88"/>
      <c r="I18" s="88"/>
      <c r="J18" s="88"/>
      <c r="K18" s="88"/>
      <c r="L18" s="88"/>
      <c r="M18" s="88"/>
    </row>
    <row r="19" spans="1:13" ht="16.5" customHeight="1">
      <c r="A19" s="92" t="s">
        <v>31</v>
      </c>
      <c r="B19" s="117" t="s">
        <v>152</v>
      </c>
      <c r="C19" s="117"/>
      <c r="D19" s="117"/>
      <c r="E19" s="117"/>
      <c r="F19" s="117"/>
      <c r="G19" s="117"/>
      <c r="H19" s="117"/>
      <c r="I19" s="117"/>
      <c r="J19" s="117"/>
      <c r="K19" s="117"/>
      <c r="L19" s="117"/>
      <c r="M19" s="117"/>
    </row>
    <row r="20" spans="1:13" ht="18.75" customHeight="1">
      <c r="A20" s="92"/>
      <c r="B20" s="88" t="s">
        <v>50</v>
      </c>
      <c r="C20" s="88"/>
      <c r="D20" s="88"/>
      <c r="E20" s="88"/>
      <c r="F20" s="88"/>
      <c r="G20" s="88"/>
      <c r="H20" s="88"/>
      <c r="I20" s="88"/>
      <c r="J20" s="88"/>
      <c r="K20" s="88"/>
      <c r="L20" s="88"/>
      <c r="M20" s="88"/>
    </row>
    <row r="21" spans="1:13" ht="75" customHeight="1">
      <c r="A21" s="112" t="s">
        <v>18</v>
      </c>
      <c r="B21" s="101" t="s">
        <v>84</v>
      </c>
      <c r="C21" s="46" t="s">
        <v>15</v>
      </c>
      <c r="D21" s="15">
        <f>SUM(E21:H21)</f>
        <v>143042.5</v>
      </c>
      <c r="E21" s="14">
        <v>0</v>
      </c>
      <c r="F21" s="14">
        <v>0</v>
      </c>
      <c r="G21" s="15">
        <v>140042.5</v>
      </c>
      <c r="H21" s="15">
        <v>3000</v>
      </c>
      <c r="I21" s="116" t="s">
        <v>91</v>
      </c>
      <c r="J21" s="101" t="s">
        <v>76</v>
      </c>
      <c r="K21" s="12" t="s">
        <v>76</v>
      </c>
      <c r="L21" s="101" t="s">
        <v>46</v>
      </c>
      <c r="M21" s="101" t="s">
        <v>85</v>
      </c>
    </row>
    <row r="22" spans="1:13" ht="75" customHeight="1">
      <c r="A22" s="112"/>
      <c r="B22" s="101"/>
      <c r="C22" s="46" t="s">
        <v>16</v>
      </c>
      <c r="D22" s="15">
        <f t="shared" ref="D22:D41" si="4">SUM(E22:H22)</f>
        <v>131565.6</v>
      </c>
      <c r="E22" s="14">
        <v>0</v>
      </c>
      <c r="F22" s="14">
        <v>0</v>
      </c>
      <c r="G22" s="15">
        <v>128565.6</v>
      </c>
      <c r="H22" s="15">
        <v>3000</v>
      </c>
      <c r="I22" s="116"/>
      <c r="J22" s="101"/>
      <c r="K22" s="12" t="s">
        <v>76</v>
      </c>
      <c r="L22" s="101"/>
      <c r="M22" s="101"/>
    </row>
    <row r="23" spans="1:13" ht="75" customHeight="1">
      <c r="A23" s="112"/>
      <c r="B23" s="101"/>
      <c r="C23" s="46" t="s">
        <v>45</v>
      </c>
      <c r="D23" s="15">
        <f t="shared" si="4"/>
        <v>131565.6</v>
      </c>
      <c r="E23" s="14">
        <v>0</v>
      </c>
      <c r="F23" s="14">
        <v>0</v>
      </c>
      <c r="G23" s="15">
        <v>128565.6</v>
      </c>
      <c r="H23" s="15">
        <v>3000</v>
      </c>
      <c r="I23" s="116"/>
      <c r="J23" s="101"/>
      <c r="K23" s="12" t="s">
        <v>76</v>
      </c>
      <c r="L23" s="101"/>
      <c r="M23" s="101"/>
    </row>
    <row r="24" spans="1:13" ht="79.5" customHeight="1">
      <c r="A24" s="98" t="s">
        <v>58</v>
      </c>
      <c r="B24" s="101" t="s">
        <v>166</v>
      </c>
      <c r="C24" s="46" t="s">
        <v>15</v>
      </c>
      <c r="D24" s="15">
        <f t="shared" si="4"/>
        <v>186.3</v>
      </c>
      <c r="E24" s="14">
        <v>0</v>
      </c>
      <c r="F24" s="14">
        <v>186.3</v>
      </c>
      <c r="G24" s="14">
        <v>0</v>
      </c>
      <c r="H24" s="14">
        <v>0</v>
      </c>
      <c r="I24" s="101" t="s">
        <v>100</v>
      </c>
      <c r="J24" s="111" t="s">
        <v>86</v>
      </c>
      <c r="K24" s="48">
        <v>45</v>
      </c>
      <c r="L24" s="101" t="s">
        <v>46</v>
      </c>
      <c r="M24" s="101" t="s">
        <v>85</v>
      </c>
    </row>
    <row r="25" spans="1:13" ht="79.5" customHeight="1">
      <c r="A25" s="99"/>
      <c r="B25" s="111"/>
      <c r="C25" s="46" t="s">
        <v>16</v>
      </c>
      <c r="D25" s="15">
        <f t="shared" si="4"/>
        <v>193.8</v>
      </c>
      <c r="E25" s="14">
        <v>0</v>
      </c>
      <c r="F25" s="14">
        <v>193.8</v>
      </c>
      <c r="G25" s="14">
        <v>0</v>
      </c>
      <c r="H25" s="14">
        <v>0</v>
      </c>
      <c r="I25" s="101"/>
      <c r="J25" s="111"/>
      <c r="K25" s="48">
        <v>45</v>
      </c>
      <c r="L25" s="101"/>
      <c r="M25" s="101"/>
    </row>
    <row r="26" spans="1:13" ht="79.5" customHeight="1">
      <c r="A26" s="100"/>
      <c r="B26" s="111"/>
      <c r="C26" s="46" t="s">
        <v>45</v>
      </c>
      <c r="D26" s="15">
        <f t="shared" si="4"/>
        <v>201.6</v>
      </c>
      <c r="E26" s="14">
        <v>0</v>
      </c>
      <c r="F26" s="14">
        <v>201.6</v>
      </c>
      <c r="G26" s="14">
        <v>0</v>
      </c>
      <c r="H26" s="14">
        <v>0</v>
      </c>
      <c r="I26" s="101"/>
      <c r="J26" s="111"/>
      <c r="K26" s="48">
        <v>45</v>
      </c>
      <c r="L26" s="101"/>
      <c r="M26" s="101"/>
    </row>
    <row r="27" spans="1:13" ht="55.5" customHeight="1">
      <c r="A27" s="112" t="s">
        <v>53</v>
      </c>
      <c r="B27" s="101" t="s">
        <v>89</v>
      </c>
      <c r="C27" s="46" t="s">
        <v>15</v>
      </c>
      <c r="D27" s="15">
        <f t="shared" si="4"/>
        <v>150</v>
      </c>
      <c r="E27" s="14">
        <v>0</v>
      </c>
      <c r="F27" s="14">
        <v>0</v>
      </c>
      <c r="G27" s="14">
        <v>150</v>
      </c>
      <c r="H27" s="14">
        <v>0</v>
      </c>
      <c r="I27" s="101" t="s">
        <v>90</v>
      </c>
      <c r="J27" s="101" t="s">
        <v>86</v>
      </c>
      <c r="K27" s="48">
        <v>15</v>
      </c>
      <c r="L27" s="101" t="s">
        <v>46</v>
      </c>
      <c r="M27" s="101" t="s">
        <v>85</v>
      </c>
    </row>
    <row r="28" spans="1:13" ht="56.25" customHeight="1">
      <c r="A28" s="112"/>
      <c r="B28" s="101"/>
      <c r="C28" s="46" t="s">
        <v>16</v>
      </c>
      <c r="D28" s="15">
        <f t="shared" si="4"/>
        <v>150</v>
      </c>
      <c r="E28" s="14">
        <v>0</v>
      </c>
      <c r="F28" s="14">
        <v>0</v>
      </c>
      <c r="G28" s="14">
        <v>150</v>
      </c>
      <c r="H28" s="14">
        <v>0</v>
      </c>
      <c r="I28" s="101"/>
      <c r="J28" s="101"/>
      <c r="K28" s="48">
        <v>15</v>
      </c>
      <c r="L28" s="101"/>
      <c r="M28" s="101"/>
    </row>
    <row r="29" spans="1:13" ht="64.5" customHeight="1">
      <c r="A29" s="112"/>
      <c r="B29" s="101"/>
      <c r="C29" s="46" t="s">
        <v>45</v>
      </c>
      <c r="D29" s="15">
        <f t="shared" si="4"/>
        <v>150</v>
      </c>
      <c r="E29" s="14">
        <v>0</v>
      </c>
      <c r="F29" s="14">
        <v>0</v>
      </c>
      <c r="G29" s="14">
        <v>150</v>
      </c>
      <c r="H29" s="14">
        <v>0</v>
      </c>
      <c r="I29" s="101"/>
      <c r="J29" s="101"/>
      <c r="K29" s="48">
        <v>15</v>
      </c>
      <c r="L29" s="101"/>
      <c r="M29" s="101"/>
    </row>
    <row r="30" spans="1:13" ht="43.5" customHeight="1">
      <c r="A30" s="112" t="s">
        <v>125</v>
      </c>
      <c r="B30" s="111" t="s">
        <v>48</v>
      </c>
      <c r="C30" s="48" t="s">
        <v>15</v>
      </c>
      <c r="D30" s="15">
        <f t="shared" ref="D30:D38" si="5">SUM(E30:H30)</f>
        <v>390</v>
      </c>
      <c r="E30" s="14">
        <v>0</v>
      </c>
      <c r="F30" s="14">
        <v>0</v>
      </c>
      <c r="G30" s="14">
        <v>390</v>
      </c>
      <c r="H30" s="14">
        <v>0</v>
      </c>
      <c r="I30" s="101" t="s">
        <v>47</v>
      </c>
      <c r="J30" s="101" t="s">
        <v>88</v>
      </c>
      <c r="K30" s="54">
        <v>2</v>
      </c>
      <c r="L30" s="101" t="s">
        <v>46</v>
      </c>
      <c r="M30" s="101" t="s">
        <v>85</v>
      </c>
    </row>
    <row r="31" spans="1:13" ht="43.5" customHeight="1">
      <c r="A31" s="112"/>
      <c r="B31" s="111"/>
      <c r="C31" s="48" t="s">
        <v>16</v>
      </c>
      <c r="D31" s="15">
        <f t="shared" si="5"/>
        <v>0</v>
      </c>
      <c r="E31" s="14">
        <v>0</v>
      </c>
      <c r="F31" s="14">
        <v>0</v>
      </c>
      <c r="G31" s="14">
        <v>0</v>
      </c>
      <c r="H31" s="14">
        <v>0</v>
      </c>
      <c r="I31" s="101"/>
      <c r="J31" s="101"/>
      <c r="K31" s="48" t="s">
        <v>76</v>
      </c>
      <c r="L31" s="101"/>
      <c r="M31" s="101"/>
    </row>
    <row r="32" spans="1:13" ht="43.5" customHeight="1">
      <c r="A32" s="112"/>
      <c r="B32" s="111"/>
      <c r="C32" s="48" t="s">
        <v>45</v>
      </c>
      <c r="D32" s="15">
        <f t="shared" si="5"/>
        <v>0</v>
      </c>
      <c r="E32" s="14">
        <v>0</v>
      </c>
      <c r="F32" s="14">
        <v>0</v>
      </c>
      <c r="G32" s="14">
        <v>0</v>
      </c>
      <c r="H32" s="14">
        <v>0</v>
      </c>
      <c r="I32" s="101"/>
      <c r="J32" s="101"/>
      <c r="K32" s="48" t="s">
        <v>76</v>
      </c>
      <c r="L32" s="101"/>
      <c r="M32" s="101"/>
    </row>
    <row r="33" spans="1:13" ht="38.25" customHeight="1">
      <c r="A33" s="98" t="s">
        <v>158</v>
      </c>
      <c r="B33" s="102" t="s">
        <v>159</v>
      </c>
      <c r="C33" s="48" t="s">
        <v>15</v>
      </c>
      <c r="D33" s="15">
        <f t="shared" si="5"/>
        <v>1122.4000000000001</v>
      </c>
      <c r="E33" s="14">
        <v>0</v>
      </c>
      <c r="F33" s="14">
        <v>0</v>
      </c>
      <c r="G33" s="14">
        <v>1122.4000000000001</v>
      </c>
      <c r="H33" s="14">
        <v>0</v>
      </c>
      <c r="I33" s="102" t="s">
        <v>160</v>
      </c>
      <c r="J33" s="102" t="s">
        <v>92</v>
      </c>
      <c r="K33" s="66">
        <v>2</v>
      </c>
      <c r="L33" s="102" t="s">
        <v>46</v>
      </c>
      <c r="M33" s="102" t="s">
        <v>85</v>
      </c>
    </row>
    <row r="34" spans="1:13" ht="38.25" customHeight="1">
      <c r="A34" s="99"/>
      <c r="B34" s="103"/>
      <c r="C34" s="48" t="s">
        <v>16</v>
      </c>
      <c r="D34" s="15">
        <f t="shared" si="5"/>
        <v>0</v>
      </c>
      <c r="E34" s="14">
        <v>0</v>
      </c>
      <c r="F34" s="14">
        <v>0</v>
      </c>
      <c r="G34" s="14">
        <v>0</v>
      </c>
      <c r="H34" s="14">
        <v>0</v>
      </c>
      <c r="I34" s="103"/>
      <c r="J34" s="103"/>
      <c r="K34" s="48"/>
      <c r="L34" s="103"/>
      <c r="M34" s="103"/>
    </row>
    <row r="35" spans="1:13" ht="38.25" customHeight="1">
      <c r="A35" s="100"/>
      <c r="B35" s="104"/>
      <c r="C35" s="48" t="s">
        <v>45</v>
      </c>
      <c r="D35" s="15">
        <f t="shared" si="5"/>
        <v>0</v>
      </c>
      <c r="E35" s="14">
        <v>0</v>
      </c>
      <c r="F35" s="14">
        <v>0</v>
      </c>
      <c r="G35" s="14">
        <v>0</v>
      </c>
      <c r="H35" s="14">
        <v>0</v>
      </c>
      <c r="I35" s="104"/>
      <c r="J35" s="104"/>
      <c r="K35" s="48"/>
      <c r="L35" s="104"/>
      <c r="M35" s="104"/>
    </row>
    <row r="36" spans="1:13" ht="69.75" customHeight="1">
      <c r="A36" s="108" t="s">
        <v>161</v>
      </c>
      <c r="B36" s="105" t="s">
        <v>164</v>
      </c>
      <c r="C36" s="48" t="s">
        <v>15</v>
      </c>
      <c r="D36" s="15">
        <f t="shared" si="5"/>
        <v>210</v>
      </c>
      <c r="E36" s="14">
        <v>0</v>
      </c>
      <c r="F36" s="14">
        <v>0</v>
      </c>
      <c r="G36" s="14">
        <v>210</v>
      </c>
      <c r="H36" s="14">
        <v>0</v>
      </c>
      <c r="I36" s="105" t="s">
        <v>162</v>
      </c>
      <c r="J36" s="108" t="s">
        <v>92</v>
      </c>
      <c r="K36" s="65">
        <v>1</v>
      </c>
      <c r="L36" s="105" t="s">
        <v>46</v>
      </c>
      <c r="M36" s="108" t="s">
        <v>85</v>
      </c>
    </row>
    <row r="37" spans="1:13" ht="69.75" customHeight="1">
      <c r="A37" s="109"/>
      <c r="B37" s="106"/>
      <c r="C37" s="48" t="s">
        <v>16</v>
      </c>
      <c r="D37" s="15">
        <f t="shared" si="5"/>
        <v>0</v>
      </c>
      <c r="E37" s="14">
        <v>0</v>
      </c>
      <c r="F37" s="14">
        <v>0</v>
      </c>
      <c r="G37" s="14">
        <v>0</v>
      </c>
      <c r="H37" s="14">
        <v>0</v>
      </c>
      <c r="I37" s="106"/>
      <c r="J37" s="109"/>
      <c r="K37" s="56"/>
      <c r="L37" s="106"/>
      <c r="M37" s="109"/>
    </row>
    <row r="38" spans="1:13" ht="84" customHeight="1">
      <c r="A38" s="110"/>
      <c r="B38" s="107"/>
      <c r="C38" s="48" t="s">
        <v>45</v>
      </c>
      <c r="D38" s="15">
        <f t="shared" si="5"/>
        <v>0</v>
      </c>
      <c r="E38" s="14">
        <v>0</v>
      </c>
      <c r="F38" s="14">
        <v>0</v>
      </c>
      <c r="G38" s="14">
        <v>0</v>
      </c>
      <c r="H38" s="14">
        <v>0</v>
      </c>
      <c r="I38" s="107"/>
      <c r="J38" s="110"/>
      <c r="K38" s="56"/>
      <c r="L38" s="107"/>
      <c r="M38" s="110"/>
    </row>
    <row r="39" spans="1:13" ht="15.75" customHeight="1">
      <c r="A39" s="112"/>
      <c r="B39" s="102" t="s">
        <v>93</v>
      </c>
      <c r="C39" s="46" t="s">
        <v>15</v>
      </c>
      <c r="D39" s="15">
        <f>SUM(E39:H39)</f>
        <v>145101.19999999998</v>
      </c>
      <c r="E39" s="15">
        <f>E21+E24+E27+E30+E33+E36</f>
        <v>0</v>
      </c>
      <c r="F39" s="15">
        <f t="shared" ref="F39:H39" si="6">F21+F24+F27+F30+F33+F36</f>
        <v>186.3</v>
      </c>
      <c r="G39" s="15">
        <f t="shared" si="6"/>
        <v>141914.9</v>
      </c>
      <c r="H39" s="15">
        <f t="shared" si="6"/>
        <v>3000</v>
      </c>
      <c r="I39" s="101" t="s">
        <v>13</v>
      </c>
      <c r="J39" s="101" t="s">
        <v>13</v>
      </c>
      <c r="K39" s="101" t="s">
        <v>13</v>
      </c>
      <c r="L39" s="101" t="s">
        <v>13</v>
      </c>
      <c r="M39" s="101" t="s">
        <v>13</v>
      </c>
    </row>
    <row r="40" spans="1:13">
      <c r="A40" s="112"/>
      <c r="B40" s="103"/>
      <c r="C40" s="46" t="s">
        <v>16</v>
      </c>
      <c r="D40" s="15">
        <f t="shared" si="4"/>
        <v>131909.40000000002</v>
      </c>
      <c r="E40" s="15">
        <f t="shared" ref="E40:H41" si="7">E22+E25+E28+E31+E34+E37</f>
        <v>0</v>
      </c>
      <c r="F40" s="15">
        <f t="shared" si="7"/>
        <v>193.8</v>
      </c>
      <c r="G40" s="15">
        <f t="shared" si="7"/>
        <v>128715.6</v>
      </c>
      <c r="H40" s="15">
        <f t="shared" si="7"/>
        <v>3000</v>
      </c>
      <c r="I40" s="101"/>
      <c r="J40" s="101"/>
      <c r="K40" s="101"/>
      <c r="L40" s="101"/>
      <c r="M40" s="101"/>
    </row>
    <row r="41" spans="1:13" ht="21.75" customHeight="1">
      <c r="A41" s="112"/>
      <c r="B41" s="104"/>
      <c r="C41" s="46" t="s">
        <v>45</v>
      </c>
      <c r="D41" s="15">
        <f t="shared" si="4"/>
        <v>131917.20000000001</v>
      </c>
      <c r="E41" s="15">
        <f t="shared" si="7"/>
        <v>0</v>
      </c>
      <c r="F41" s="15">
        <f t="shared" si="7"/>
        <v>201.6</v>
      </c>
      <c r="G41" s="15">
        <f t="shared" si="7"/>
        <v>128715.6</v>
      </c>
      <c r="H41" s="15">
        <f t="shared" si="7"/>
        <v>3000</v>
      </c>
      <c r="I41" s="101"/>
      <c r="J41" s="101"/>
      <c r="K41" s="101"/>
      <c r="L41" s="101"/>
      <c r="M41" s="101"/>
    </row>
    <row r="42" spans="1:13" ht="36" customHeight="1">
      <c r="A42" s="117" t="s">
        <v>52</v>
      </c>
      <c r="B42" s="117"/>
      <c r="C42" s="117"/>
      <c r="D42" s="117"/>
      <c r="E42" s="117"/>
      <c r="F42" s="117"/>
      <c r="G42" s="117"/>
      <c r="H42" s="117"/>
      <c r="I42" s="117"/>
      <c r="J42" s="117"/>
      <c r="K42" s="117"/>
      <c r="L42" s="117"/>
      <c r="M42" s="117"/>
    </row>
    <row r="43" spans="1:13" ht="34.5" customHeight="1">
      <c r="A43" s="112" t="s">
        <v>19</v>
      </c>
      <c r="B43" s="117" t="s">
        <v>95</v>
      </c>
      <c r="C43" s="117"/>
      <c r="D43" s="117"/>
      <c r="E43" s="117"/>
      <c r="F43" s="117"/>
      <c r="G43" s="117"/>
      <c r="H43" s="117"/>
      <c r="I43" s="117"/>
      <c r="J43" s="117"/>
      <c r="K43" s="117"/>
      <c r="L43" s="117"/>
      <c r="M43" s="117"/>
    </row>
    <row r="44" spans="1:13" ht="18.75" customHeight="1">
      <c r="A44" s="112"/>
      <c r="B44" s="117" t="s">
        <v>51</v>
      </c>
      <c r="C44" s="117"/>
      <c r="D44" s="117"/>
      <c r="E44" s="117"/>
      <c r="F44" s="117"/>
      <c r="G44" s="117"/>
      <c r="H44" s="117"/>
      <c r="I44" s="117"/>
      <c r="J44" s="117"/>
      <c r="K44" s="117"/>
      <c r="L44" s="117"/>
      <c r="M44" s="117"/>
    </row>
    <row r="45" spans="1:13" ht="54" customHeight="1">
      <c r="A45" s="112" t="s">
        <v>20</v>
      </c>
      <c r="B45" s="101" t="s">
        <v>153</v>
      </c>
      <c r="C45" s="46" t="s">
        <v>15</v>
      </c>
      <c r="D45" s="15">
        <f>SUM(E45:H45)</f>
        <v>9145.1</v>
      </c>
      <c r="E45" s="14">
        <v>0</v>
      </c>
      <c r="F45" s="14">
        <v>0</v>
      </c>
      <c r="G45" s="15">
        <v>9145.1</v>
      </c>
      <c r="H45" s="14">
        <v>0</v>
      </c>
      <c r="I45" s="101" t="s">
        <v>96</v>
      </c>
      <c r="J45" s="101" t="s">
        <v>76</v>
      </c>
      <c r="K45" s="46" t="s">
        <v>76</v>
      </c>
      <c r="L45" s="101" t="s">
        <v>117</v>
      </c>
      <c r="M45" s="101" t="s">
        <v>154</v>
      </c>
    </row>
    <row r="46" spans="1:13" ht="54" customHeight="1">
      <c r="A46" s="112"/>
      <c r="B46" s="101"/>
      <c r="C46" s="46" t="s">
        <v>49</v>
      </c>
      <c r="D46" s="15">
        <f t="shared" ref="D46:D65" si="8">SUM(E46:H46)</f>
        <v>8813.9</v>
      </c>
      <c r="E46" s="14">
        <v>0</v>
      </c>
      <c r="F46" s="14">
        <v>0</v>
      </c>
      <c r="G46" s="15">
        <v>8813.9</v>
      </c>
      <c r="H46" s="14">
        <v>0</v>
      </c>
      <c r="I46" s="101"/>
      <c r="J46" s="101"/>
      <c r="K46" s="46" t="s">
        <v>76</v>
      </c>
      <c r="L46" s="101"/>
      <c r="M46" s="101"/>
    </row>
    <row r="47" spans="1:13" ht="85.5" customHeight="1">
      <c r="A47" s="112"/>
      <c r="B47" s="101"/>
      <c r="C47" s="46" t="s">
        <v>45</v>
      </c>
      <c r="D47" s="15">
        <f t="shared" si="8"/>
        <v>8809.4</v>
      </c>
      <c r="E47" s="14">
        <v>0</v>
      </c>
      <c r="F47" s="14">
        <v>0</v>
      </c>
      <c r="G47" s="15">
        <v>8809.4</v>
      </c>
      <c r="H47" s="14">
        <v>0</v>
      </c>
      <c r="I47" s="101"/>
      <c r="J47" s="101"/>
      <c r="K47" s="46" t="s">
        <v>76</v>
      </c>
      <c r="L47" s="101"/>
      <c r="M47" s="101"/>
    </row>
    <row r="48" spans="1:13" ht="95.25" customHeight="1">
      <c r="A48" s="112" t="s">
        <v>44</v>
      </c>
      <c r="B48" s="101" t="s">
        <v>173</v>
      </c>
      <c r="C48" s="47" t="s">
        <v>15</v>
      </c>
      <c r="D48" s="35">
        <f t="shared" si="8"/>
        <v>15</v>
      </c>
      <c r="E48" s="33">
        <v>0</v>
      </c>
      <c r="F48" s="33">
        <v>0</v>
      </c>
      <c r="G48" s="35">
        <v>15</v>
      </c>
      <c r="H48" s="33">
        <v>0</v>
      </c>
      <c r="I48" s="101" t="s">
        <v>99</v>
      </c>
      <c r="J48" s="101" t="s">
        <v>86</v>
      </c>
      <c r="K48" s="46">
        <v>2</v>
      </c>
      <c r="L48" s="101" t="s">
        <v>117</v>
      </c>
      <c r="M48" s="101" t="s">
        <v>94</v>
      </c>
    </row>
    <row r="49" spans="1:13" ht="95.25" customHeight="1">
      <c r="A49" s="112"/>
      <c r="B49" s="101"/>
      <c r="C49" s="47" t="s">
        <v>16</v>
      </c>
      <c r="D49" s="35">
        <f t="shared" si="8"/>
        <v>15</v>
      </c>
      <c r="E49" s="33">
        <v>0</v>
      </c>
      <c r="F49" s="33">
        <v>0</v>
      </c>
      <c r="G49" s="35">
        <v>15</v>
      </c>
      <c r="H49" s="33">
        <v>0</v>
      </c>
      <c r="I49" s="101"/>
      <c r="J49" s="101"/>
      <c r="K49" s="46">
        <v>2</v>
      </c>
      <c r="L49" s="101"/>
      <c r="M49" s="101"/>
    </row>
    <row r="50" spans="1:13" ht="95.25" customHeight="1">
      <c r="A50" s="112"/>
      <c r="B50" s="101"/>
      <c r="C50" s="47" t="s">
        <v>45</v>
      </c>
      <c r="D50" s="35">
        <f t="shared" si="8"/>
        <v>15</v>
      </c>
      <c r="E50" s="33">
        <v>0</v>
      </c>
      <c r="F50" s="33">
        <v>0</v>
      </c>
      <c r="G50" s="35">
        <v>15</v>
      </c>
      <c r="H50" s="33">
        <v>0</v>
      </c>
      <c r="I50" s="101"/>
      <c r="J50" s="101"/>
      <c r="K50" s="46">
        <v>2</v>
      </c>
      <c r="L50" s="101"/>
      <c r="M50" s="101"/>
    </row>
    <row r="51" spans="1:13" ht="36.75" customHeight="1">
      <c r="A51" s="112" t="s">
        <v>59</v>
      </c>
      <c r="B51" s="101" t="s">
        <v>97</v>
      </c>
      <c r="C51" s="46" t="s">
        <v>15</v>
      </c>
      <c r="D51" s="15">
        <f t="shared" si="8"/>
        <v>0</v>
      </c>
      <c r="E51" s="14">
        <v>0</v>
      </c>
      <c r="F51" s="14">
        <v>0</v>
      </c>
      <c r="G51" s="14">
        <v>0</v>
      </c>
      <c r="H51" s="14">
        <v>0</v>
      </c>
      <c r="I51" s="101" t="s">
        <v>123</v>
      </c>
      <c r="J51" s="101" t="s">
        <v>88</v>
      </c>
      <c r="K51" s="46" t="s">
        <v>156</v>
      </c>
      <c r="L51" s="101" t="s">
        <v>117</v>
      </c>
      <c r="M51" s="101" t="s">
        <v>94</v>
      </c>
    </row>
    <row r="52" spans="1:13" ht="30" customHeight="1">
      <c r="A52" s="112"/>
      <c r="B52" s="101"/>
      <c r="C52" s="46" t="s">
        <v>16</v>
      </c>
      <c r="D52" s="15">
        <f t="shared" si="8"/>
        <v>0</v>
      </c>
      <c r="E52" s="14">
        <v>0</v>
      </c>
      <c r="F52" s="14">
        <v>0</v>
      </c>
      <c r="G52" s="14">
        <v>0</v>
      </c>
      <c r="H52" s="14">
        <v>0</v>
      </c>
      <c r="I52" s="101"/>
      <c r="J52" s="101"/>
      <c r="K52" s="46" t="s">
        <v>76</v>
      </c>
      <c r="L52" s="101"/>
      <c r="M52" s="101"/>
    </row>
    <row r="53" spans="1:13" ht="53.25" customHeight="1">
      <c r="A53" s="112"/>
      <c r="B53" s="101"/>
      <c r="C53" s="46" t="s">
        <v>45</v>
      </c>
      <c r="D53" s="15">
        <f t="shared" si="8"/>
        <v>0</v>
      </c>
      <c r="E53" s="14">
        <v>0</v>
      </c>
      <c r="F53" s="14">
        <v>0</v>
      </c>
      <c r="G53" s="14">
        <v>0</v>
      </c>
      <c r="H53" s="14">
        <v>0</v>
      </c>
      <c r="I53" s="101"/>
      <c r="J53" s="101"/>
      <c r="K53" s="46" t="s">
        <v>76</v>
      </c>
      <c r="L53" s="101"/>
      <c r="M53" s="101"/>
    </row>
    <row r="54" spans="1:13" ht="38.25" customHeight="1">
      <c r="A54" s="112" t="s">
        <v>60</v>
      </c>
      <c r="B54" s="101" t="s">
        <v>98</v>
      </c>
      <c r="C54" s="46" t="s">
        <v>15</v>
      </c>
      <c r="D54" s="15">
        <f t="shared" si="8"/>
        <v>28.6</v>
      </c>
      <c r="E54" s="14">
        <v>0</v>
      </c>
      <c r="F54" s="14">
        <v>0</v>
      </c>
      <c r="G54" s="14">
        <v>28.6</v>
      </c>
      <c r="H54" s="14">
        <v>0</v>
      </c>
      <c r="I54" s="101" t="s">
        <v>169</v>
      </c>
      <c r="J54" s="101" t="s">
        <v>88</v>
      </c>
      <c r="K54" s="53">
        <v>7000</v>
      </c>
      <c r="L54" s="101" t="s">
        <v>117</v>
      </c>
      <c r="M54" s="101" t="s">
        <v>94</v>
      </c>
    </row>
    <row r="55" spans="1:13" ht="38.25" customHeight="1">
      <c r="A55" s="112"/>
      <c r="B55" s="101"/>
      <c r="C55" s="46" t="s">
        <v>16</v>
      </c>
      <c r="D55" s="15">
        <f t="shared" si="8"/>
        <v>0</v>
      </c>
      <c r="E55" s="14">
        <v>0</v>
      </c>
      <c r="F55" s="14">
        <v>0</v>
      </c>
      <c r="G55" s="14">
        <v>0</v>
      </c>
      <c r="H55" s="14">
        <v>0</v>
      </c>
      <c r="I55" s="101"/>
      <c r="J55" s="101"/>
      <c r="K55" s="40" t="s">
        <v>76</v>
      </c>
      <c r="L55" s="101"/>
      <c r="M55" s="101"/>
    </row>
    <row r="56" spans="1:13" ht="38.25" customHeight="1">
      <c r="A56" s="112"/>
      <c r="B56" s="101"/>
      <c r="C56" s="46" t="s">
        <v>45</v>
      </c>
      <c r="D56" s="15">
        <f t="shared" si="8"/>
        <v>0</v>
      </c>
      <c r="E56" s="14">
        <v>0</v>
      </c>
      <c r="F56" s="14">
        <v>0</v>
      </c>
      <c r="G56" s="14">
        <v>0</v>
      </c>
      <c r="H56" s="14">
        <v>0</v>
      </c>
      <c r="I56" s="101"/>
      <c r="J56" s="101"/>
      <c r="K56" s="40" t="s">
        <v>76</v>
      </c>
      <c r="L56" s="101"/>
      <c r="M56" s="101"/>
    </row>
    <row r="57" spans="1:13" ht="33" customHeight="1">
      <c r="A57" s="112" t="s">
        <v>61</v>
      </c>
      <c r="B57" s="101" t="s">
        <v>55</v>
      </c>
      <c r="C57" s="46" t="s">
        <v>15</v>
      </c>
      <c r="D57" s="15">
        <f t="shared" si="8"/>
        <v>557</v>
      </c>
      <c r="E57" s="61">
        <v>369.3</v>
      </c>
      <c r="F57" s="61">
        <v>104.1</v>
      </c>
      <c r="G57" s="15">
        <v>83.6</v>
      </c>
      <c r="H57" s="15">
        <v>0</v>
      </c>
      <c r="I57" s="101" t="s">
        <v>157</v>
      </c>
      <c r="J57" s="101" t="s">
        <v>88</v>
      </c>
      <c r="K57" s="53">
        <v>850</v>
      </c>
      <c r="L57" s="101" t="s">
        <v>46</v>
      </c>
      <c r="M57" s="101" t="s">
        <v>94</v>
      </c>
    </row>
    <row r="58" spans="1:13" ht="33" customHeight="1">
      <c r="A58" s="112"/>
      <c r="B58" s="101"/>
      <c r="C58" s="46" t="s">
        <v>16</v>
      </c>
      <c r="D58" s="15">
        <f t="shared" si="8"/>
        <v>572</v>
      </c>
      <c r="E58" s="61">
        <v>379.2</v>
      </c>
      <c r="F58" s="61">
        <v>107</v>
      </c>
      <c r="G58" s="15">
        <v>85.8</v>
      </c>
      <c r="H58" s="15">
        <v>0</v>
      </c>
      <c r="I58" s="101"/>
      <c r="J58" s="101"/>
      <c r="K58" s="46">
        <v>850</v>
      </c>
      <c r="L58" s="101"/>
      <c r="M58" s="101"/>
    </row>
    <row r="59" spans="1:13" ht="33" customHeight="1">
      <c r="A59" s="112"/>
      <c r="B59" s="101"/>
      <c r="C59" s="46" t="s">
        <v>45</v>
      </c>
      <c r="D59" s="15">
        <f t="shared" si="8"/>
        <v>601.69999999999993</v>
      </c>
      <c r="E59" s="15">
        <v>398.9</v>
      </c>
      <c r="F59" s="15">
        <v>112.5</v>
      </c>
      <c r="G59" s="15">
        <v>90.3</v>
      </c>
      <c r="H59" s="14">
        <v>0</v>
      </c>
      <c r="I59" s="101"/>
      <c r="J59" s="101"/>
      <c r="K59" s="46">
        <v>850</v>
      </c>
      <c r="L59" s="101"/>
      <c r="M59" s="101"/>
    </row>
    <row r="60" spans="1:13" ht="27.75" customHeight="1">
      <c r="A60" s="112" t="s">
        <v>62</v>
      </c>
      <c r="B60" s="101" t="s">
        <v>56</v>
      </c>
      <c r="C60" s="46" t="s">
        <v>15</v>
      </c>
      <c r="D60" s="15">
        <f t="shared" si="8"/>
        <v>0</v>
      </c>
      <c r="E60" s="14">
        <v>0</v>
      </c>
      <c r="F60" s="14">
        <v>0</v>
      </c>
      <c r="G60" s="14">
        <v>0</v>
      </c>
      <c r="H60" s="14">
        <v>0</v>
      </c>
      <c r="I60" s="101" t="s">
        <v>57</v>
      </c>
      <c r="J60" s="101" t="s">
        <v>88</v>
      </c>
      <c r="K60" s="40" t="s">
        <v>76</v>
      </c>
      <c r="L60" s="101" t="s">
        <v>46</v>
      </c>
      <c r="M60" s="101" t="s">
        <v>94</v>
      </c>
    </row>
    <row r="61" spans="1:13" ht="27.75" customHeight="1">
      <c r="A61" s="112"/>
      <c r="B61" s="101"/>
      <c r="C61" s="46" t="s">
        <v>16</v>
      </c>
      <c r="D61" s="15">
        <f t="shared" si="8"/>
        <v>0</v>
      </c>
      <c r="E61" s="14">
        <v>0</v>
      </c>
      <c r="F61" s="14">
        <v>0</v>
      </c>
      <c r="G61" s="14">
        <v>0</v>
      </c>
      <c r="H61" s="14">
        <v>0</v>
      </c>
      <c r="I61" s="101"/>
      <c r="J61" s="101"/>
      <c r="K61" s="40" t="s">
        <v>76</v>
      </c>
      <c r="L61" s="101"/>
      <c r="M61" s="101"/>
    </row>
    <row r="62" spans="1:13" ht="27.75" customHeight="1">
      <c r="A62" s="112"/>
      <c r="B62" s="101"/>
      <c r="C62" s="46" t="s">
        <v>45</v>
      </c>
      <c r="D62" s="15">
        <f t="shared" si="8"/>
        <v>0</v>
      </c>
      <c r="E62" s="14">
        <v>0</v>
      </c>
      <c r="F62" s="14">
        <v>0</v>
      </c>
      <c r="G62" s="14">
        <v>0</v>
      </c>
      <c r="H62" s="14">
        <v>0</v>
      </c>
      <c r="I62" s="101"/>
      <c r="J62" s="101"/>
      <c r="K62" s="40" t="s">
        <v>76</v>
      </c>
      <c r="L62" s="101"/>
      <c r="M62" s="101"/>
    </row>
    <row r="63" spans="1:13">
      <c r="A63" s="112"/>
      <c r="B63" s="101" t="s">
        <v>93</v>
      </c>
      <c r="C63" s="46" t="s">
        <v>15</v>
      </c>
      <c r="D63" s="15">
        <f t="shared" si="8"/>
        <v>9745.7000000000007</v>
      </c>
      <c r="E63" s="15">
        <f>E60+E57+E54+E51+E48+E45</f>
        <v>369.3</v>
      </c>
      <c r="F63" s="15">
        <f t="shared" ref="F63:H63" si="9">F60+F57+F54+F51+F48+F45</f>
        <v>104.1</v>
      </c>
      <c r="G63" s="15">
        <f t="shared" si="9"/>
        <v>9272.3000000000011</v>
      </c>
      <c r="H63" s="15">
        <f t="shared" si="9"/>
        <v>0</v>
      </c>
      <c r="I63" s="101" t="s">
        <v>13</v>
      </c>
      <c r="J63" s="101" t="s">
        <v>13</v>
      </c>
      <c r="K63" s="101" t="s">
        <v>13</v>
      </c>
      <c r="L63" s="101" t="s">
        <v>13</v>
      </c>
      <c r="M63" s="101" t="s">
        <v>13</v>
      </c>
    </row>
    <row r="64" spans="1:13">
      <c r="A64" s="112"/>
      <c r="B64" s="101"/>
      <c r="C64" s="46" t="s">
        <v>16</v>
      </c>
      <c r="D64" s="15">
        <f t="shared" si="8"/>
        <v>9400.9</v>
      </c>
      <c r="E64" s="15">
        <f t="shared" ref="E64:H64" si="10">E61+E58+E55+E52+E49+E46</f>
        <v>379.2</v>
      </c>
      <c r="F64" s="15">
        <f t="shared" si="10"/>
        <v>107</v>
      </c>
      <c r="G64" s="15">
        <f t="shared" si="10"/>
        <v>8914.6999999999989</v>
      </c>
      <c r="H64" s="15">
        <f t="shared" si="10"/>
        <v>0</v>
      </c>
      <c r="I64" s="101"/>
      <c r="J64" s="101"/>
      <c r="K64" s="101"/>
      <c r="L64" s="101"/>
      <c r="M64" s="101"/>
    </row>
    <row r="65" spans="1:13">
      <c r="A65" s="112"/>
      <c r="B65" s="101"/>
      <c r="C65" s="46" t="s">
        <v>45</v>
      </c>
      <c r="D65" s="15">
        <f t="shared" si="8"/>
        <v>9426.0999999999985</v>
      </c>
      <c r="E65" s="15">
        <f t="shared" ref="E65:H65" si="11">E62+E59+E56+E53+E50+E47</f>
        <v>398.9</v>
      </c>
      <c r="F65" s="15">
        <f t="shared" si="11"/>
        <v>112.5</v>
      </c>
      <c r="G65" s="15">
        <f t="shared" si="11"/>
        <v>8914.6999999999989</v>
      </c>
      <c r="H65" s="15">
        <f t="shared" si="11"/>
        <v>0</v>
      </c>
      <c r="I65" s="101"/>
      <c r="J65" s="101"/>
      <c r="K65" s="101"/>
      <c r="L65" s="101"/>
      <c r="M65" s="101"/>
    </row>
    <row r="66" spans="1:13" ht="36.75" customHeight="1">
      <c r="A66" s="117" t="s">
        <v>63</v>
      </c>
      <c r="B66" s="117"/>
      <c r="C66" s="117"/>
      <c r="D66" s="117"/>
      <c r="E66" s="117"/>
      <c r="F66" s="117"/>
      <c r="G66" s="117"/>
      <c r="H66" s="117"/>
      <c r="I66" s="117"/>
      <c r="J66" s="117"/>
      <c r="K66" s="117"/>
      <c r="L66" s="117"/>
      <c r="M66" s="117"/>
    </row>
    <row r="67" spans="1:13" ht="20.25" customHeight="1">
      <c r="A67" s="112" t="s">
        <v>64</v>
      </c>
      <c r="B67" s="124" t="s">
        <v>101</v>
      </c>
      <c r="C67" s="124"/>
      <c r="D67" s="124"/>
      <c r="E67" s="124"/>
      <c r="F67" s="124"/>
      <c r="G67" s="124"/>
      <c r="H67" s="124"/>
      <c r="I67" s="124"/>
      <c r="J67" s="124"/>
      <c r="K67" s="124"/>
      <c r="L67" s="124"/>
      <c r="M67" s="124"/>
    </row>
    <row r="68" spans="1:13" ht="15" customHeight="1">
      <c r="A68" s="112"/>
      <c r="B68" s="124" t="s">
        <v>51</v>
      </c>
      <c r="C68" s="124"/>
      <c r="D68" s="124"/>
      <c r="E68" s="124"/>
      <c r="F68" s="124"/>
      <c r="G68" s="124"/>
      <c r="H68" s="124"/>
      <c r="I68" s="124"/>
      <c r="J68" s="124"/>
      <c r="K68" s="124"/>
      <c r="L68" s="124"/>
      <c r="M68" s="124"/>
    </row>
    <row r="69" spans="1:13" ht="42" customHeight="1">
      <c r="A69" s="98" t="s">
        <v>65</v>
      </c>
      <c r="B69" s="101" t="s">
        <v>112</v>
      </c>
      <c r="C69" s="46" t="s">
        <v>15</v>
      </c>
      <c r="D69" s="15">
        <f>SUM(E69:H69)</f>
        <v>10699.1</v>
      </c>
      <c r="E69" s="14">
        <v>0</v>
      </c>
      <c r="F69" s="14">
        <v>0</v>
      </c>
      <c r="G69" s="15">
        <v>10699.1</v>
      </c>
      <c r="H69" s="14">
        <v>0</v>
      </c>
      <c r="I69" s="101" t="s">
        <v>111</v>
      </c>
      <c r="J69" s="101" t="s">
        <v>76</v>
      </c>
      <c r="K69" s="12" t="s">
        <v>76</v>
      </c>
      <c r="L69" s="101" t="s">
        <v>113</v>
      </c>
      <c r="M69" s="101" t="s">
        <v>85</v>
      </c>
    </row>
    <row r="70" spans="1:13" ht="42" customHeight="1">
      <c r="A70" s="99"/>
      <c r="B70" s="101"/>
      <c r="C70" s="46" t="s">
        <v>16</v>
      </c>
      <c r="D70" s="15">
        <f t="shared" ref="D70:D77" si="12">SUM(E70:H70)</f>
        <v>9635.2999999999993</v>
      </c>
      <c r="E70" s="14">
        <v>0</v>
      </c>
      <c r="F70" s="14">
        <v>0</v>
      </c>
      <c r="G70" s="15">
        <v>9635.2999999999993</v>
      </c>
      <c r="H70" s="14">
        <v>0</v>
      </c>
      <c r="I70" s="101"/>
      <c r="J70" s="101"/>
      <c r="K70" s="12" t="s">
        <v>76</v>
      </c>
      <c r="L70" s="101"/>
      <c r="M70" s="101"/>
    </row>
    <row r="71" spans="1:13" ht="42" customHeight="1">
      <c r="A71" s="100"/>
      <c r="B71" s="101"/>
      <c r="C71" s="46" t="s">
        <v>45</v>
      </c>
      <c r="D71" s="15">
        <f t="shared" si="12"/>
        <v>9635.2999999999993</v>
      </c>
      <c r="E71" s="14">
        <v>0</v>
      </c>
      <c r="F71" s="14">
        <v>0</v>
      </c>
      <c r="G71" s="15">
        <v>9635.2999999999993</v>
      </c>
      <c r="H71" s="14">
        <v>0</v>
      </c>
      <c r="I71" s="101"/>
      <c r="J71" s="101"/>
      <c r="K71" s="12" t="s">
        <v>76</v>
      </c>
      <c r="L71" s="101"/>
      <c r="M71" s="101"/>
    </row>
    <row r="72" spans="1:13" ht="42.75" customHeight="1">
      <c r="A72" s="112" t="s">
        <v>66</v>
      </c>
      <c r="B72" s="101" t="s">
        <v>48</v>
      </c>
      <c r="C72" s="46" t="s">
        <v>15</v>
      </c>
      <c r="D72" s="15">
        <f t="shared" si="12"/>
        <v>280</v>
      </c>
      <c r="E72" s="14">
        <v>0</v>
      </c>
      <c r="F72" s="14">
        <v>0</v>
      </c>
      <c r="G72" s="14">
        <v>280</v>
      </c>
      <c r="H72" s="14">
        <v>0</v>
      </c>
      <c r="I72" s="101" t="s">
        <v>67</v>
      </c>
      <c r="J72" s="101" t="s">
        <v>92</v>
      </c>
      <c r="K72" s="12" t="s">
        <v>26</v>
      </c>
      <c r="L72" s="101" t="s">
        <v>113</v>
      </c>
      <c r="M72" s="101" t="s">
        <v>85</v>
      </c>
    </row>
    <row r="73" spans="1:13" ht="42.75" customHeight="1">
      <c r="A73" s="112"/>
      <c r="B73" s="101"/>
      <c r="C73" s="46" t="s">
        <v>16</v>
      </c>
      <c r="D73" s="15">
        <f t="shared" si="12"/>
        <v>0</v>
      </c>
      <c r="E73" s="14">
        <v>0</v>
      </c>
      <c r="F73" s="14">
        <v>0</v>
      </c>
      <c r="G73" s="14">
        <v>0</v>
      </c>
      <c r="H73" s="14">
        <v>0</v>
      </c>
      <c r="I73" s="101"/>
      <c r="J73" s="101"/>
      <c r="K73" s="12" t="s">
        <v>76</v>
      </c>
      <c r="L73" s="101"/>
      <c r="M73" s="101"/>
    </row>
    <row r="74" spans="1:13" ht="42.75" customHeight="1">
      <c r="A74" s="112"/>
      <c r="B74" s="101"/>
      <c r="C74" s="46" t="s">
        <v>45</v>
      </c>
      <c r="D74" s="15">
        <f t="shared" si="12"/>
        <v>0</v>
      </c>
      <c r="E74" s="14">
        <v>0</v>
      </c>
      <c r="F74" s="14">
        <v>0</v>
      </c>
      <c r="G74" s="14">
        <v>0</v>
      </c>
      <c r="H74" s="14">
        <v>0</v>
      </c>
      <c r="I74" s="101"/>
      <c r="J74" s="101"/>
      <c r="K74" s="12" t="s">
        <v>76</v>
      </c>
      <c r="L74" s="101"/>
      <c r="M74" s="101"/>
    </row>
    <row r="75" spans="1:13">
      <c r="A75" s="112"/>
      <c r="B75" s="101" t="s">
        <v>93</v>
      </c>
      <c r="C75" s="46" t="s">
        <v>15</v>
      </c>
      <c r="D75" s="15">
        <f t="shared" si="12"/>
        <v>10979.1</v>
      </c>
      <c r="E75" s="15">
        <f>E72+E69</f>
        <v>0</v>
      </c>
      <c r="F75" s="15">
        <f t="shared" ref="F75:H75" si="13">F72+F69</f>
        <v>0</v>
      </c>
      <c r="G75" s="15">
        <f t="shared" si="13"/>
        <v>10979.1</v>
      </c>
      <c r="H75" s="15">
        <f t="shared" si="13"/>
        <v>0</v>
      </c>
      <c r="I75" s="101" t="s">
        <v>13</v>
      </c>
      <c r="J75" s="101" t="s">
        <v>13</v>
      </c>
      <c r="K75" s="101" t="s">
        <v>13</v>
      </c>
      <c r="L75" s="101" t="s">
        <v>13</v>
      </c>
      <c r="M75" s="101" t="s">
        <v>13</v>
      </c>
    </row>
    <row r="76" spans="1:13">
      <c r="A76" s="112"/>
      <c r="B76" s="101"/>
      <c r="C76" s="46" t="s">
        <v>16</v>
      </c>
      <c r="D76" s="15">
        <f t="shared" si="12"/>
        <v>9635.2999999999993</v>
      </c>
      <c r="E76" s="15">
        <f t="shared" ref="E76:H77" si="14">E73+E70</f>
        <v>0</v>
      </c>
      <c r="F76" s="15">
        <f t="shared" si="14"/>
        <v>0</v>
      </c>
      <c r="G76" s="15">
        <f t="shared" si="14"/>
        <v>9635.2999999999993</v>
      </c>
      <c r="H76" s="15">
        <f t="shared" si="14"/>
        <v>0</v>
      </c>
      <c r="I76" s="101"/>
      <c r="J76" s="101"/>
      <c r="K76" s="101"/>
      <c r="L76" s="101"/>
      <c r="M76" s="101"/>
    </row>
    <row r="77" spans="1:13">
      <c r="A77" s="112"/>
      <c r="B77" s="101"/>
      <c r="C77" s="46" t="s">
        <v>45</v>
      </c>
      <c r="D77" s="15">
        <f t="shared" si="12"/>
        <v>9635.2999999999993</v>
      </c>
      <c r="E77" s="15">
        <f t="shared" si="14"/>
        <v>0</v>
      </c>
      <c r="F77" s="15">
        <f t="shared" si="14"/>
        <v>0</v>
      </c>
      <c r="G77" s="15">
        <f t="shared" si="14"/>
        <v>9635.2999999999993</v>
      </c>
      <c r="H77" s="15">
        <f t="shared" si="14"/>
        <v>0</v>
      </c>
      <c r="I77" s="101"/>
      <c r="J77" s="101"/>
      <c r="K77" s="101"/>
      <c r="L77" s="101"/>
      <c r="M77" s="101"/>
    </row>
    <row r="78" spans="1:13" ht="47.25" customHeight="1">
      <c r="A78" s="117" t="s">
        <v>68</v>
      </c>
      <c r="B78" s="117"/>
      <c r="C78" s="117"/>
      <c r="D78" s="117"/>
      <c r="E78" s="117"/>
      <c r="F78" s="117"/>
      <c r="G78" s="117"/>
      <c r="H78" s="117"/>
      <c r="I78" s="117"/>
      <c r="J78" s="117"/>
      <c r="K78" s="117"/>
      <c r="L78" s="117"/>
      <c r="M78" s="117"/>
    </row>
    <row r="79" spans="1:13" ht="31.5" customHeight="1">
      <c r="A79" s="125" t="s">
        <v>69</v>
      </c>
      <c r="B79" s="113" t="s">
        <v>103</v>
      </c>
      <c r="C79" s="114"/>
      <c r="D79" s="114"/>
      <c r="E79" s="114"/>
      <c r="F79" s="114"/>
      <c r="G79" s="114"/>
      <c r="H79" s="114"/>
      <c r="I79" s="114"/>
      <c r="J79" s="114"/>
      <c r="K79" s="114"/>
      <c r="L79" s="114"/>
      <c r="M79" s="115"/>
    </row>
    <row r="80" spans="1:13" ht="22.5" customHeight="1">
      <c r="A80" s="126"/>
      <c r="B80" s="113" t="s">
        <v>107</v>
      </c>
      <c r="C80" s="114"/>
      <c r="D80" s="114"/>
      <c r="E80" s="114"/>
      <c r="F80" s="114"/>
      <c r="G80" s="114"/>
      <c r="H80" s="114"/>
      <c r="I80" s="114"/>
      <c r="J80" s="114"/>
      <c r="K80" s="114"/>
      <c r="L80" s="114"/>
      <c r="M80" s="115"/>
    </row>
    <row r="81" spans="1:13" ht="38.25" customHeight="1">
      <c r="A81" s="112" t="s">
        <v>104</v>
      </c>
      <c r="B81" s="101" t="s">
        <v>124</v>
      </c>
      <c r="C81" s="46" t="s">
        <v>15</v>
      </c>
      <c r="D81" s="15">
        <f>SUM(E81:H81)</f>
        <v>21486.7</v>
      </c>
      <c r="E81" s="15">
        <v>0</v>
      </c>
      <c r="F81" s="15">
        <v>0</v>
      </c>
      <c r="G81" s="15">
        <v>21486.7</v>
      </c>
      <c r="H81" s="15">
        <v>0</v>
      </c>
      <c r="I81" s="101" t="s">
        <v>108</v>
      </c>
      <c r="J81" s="101" t="s">
        <v>76</v>
      </c>
      <c r="K81" s="12" t="s">
        <v>76</v>
      </c>
      <c r="L81" s="101" t="s">
        <v>114</v>
      </c>
      <c r="M81" s="101" t="s">
        <v>85</v>
      </c>
    </row>
    <row r="82" spans="1:13" ht="38.25" customHeight="1">
      <c r="A82" s="112"/>
      <c r="B82" s="101"/>
      <c r="C82" s="46" t="s">
        <v>16</v>
      </c>
      <c r="D82" s="15">
        <f t="shared" ref="D82:D86" si="15">SUM(E82:H82)</f>
        <v>20568.3</v>
      </c>
      <c r="E82" s="15">
        <v>0</v>
      </c>
      <c r="F82" s="15">
        <v>0</v>
      </c>
      <c r="G82" s="15">
        <v>20568.3</v>
      </c>
      <c r="H82" s="15">
        <v>0</v>
      </c>
      <c r="I82" s="101"/>
      <c r="J82" s="101"/>
      <c r="K82" s="12" t="s">
        <v>76</v>
      </c>
      <c r="L82" s="101"/>
      <c r="M82" s="101"/>
    </row>
    <row r="83" spans="1:13" ht="38.25" customHeight="1">
      <c r="A83" s="112"/>
      <c r="B83" s="101"/>
      <c r="C83" s="46" t="s">
        <v>45</v>
      </c>
      <c r="D83" s="15">
        <f t="shared" si="15"/>
        <v>20568.3</v>
      </c>
      <c r="E83" s="15">
        <v>0</v>
      </c>
      <c r="F83" s="15">
        <v>0</v>
      </c>
      <c r="G83" s="15">
        <v>20568.3</v>
      </c>
      <c r="H83" s="15">
        <v>0</v>
      </c>
      <c r="I83" s="101"/>
      <c r="J83" s="101"/>
      <c r="K83" s="12" t="s">
        <v>76</v>
      </c>
      <c r="L83" s="101"/>
      <c r="M83" s="101"/>
    </row>
    <row r="84" spans="1:13">
      <c r="A84" s="112"/>
      <c r="B84" s="102" t="s">
        <v>93</v>
      </c>
      <c r="C84" s="46" t="s">
        <v>15</v>
      </c>
      <c r="D84" s="15">
        <f t="shared" si="15"/>
        <v>21486.7</v>
      </c>
      <c r="E84" s="15">
        <f t="shared" ref="E84:H84" si="16">E81</f>
        <v>0</v>
      </c>
      <c r="F84" s="15">
        <f t="shared" si="16"/>
        <v>0</v>
      </c>
      <c r="G84" s="15">
        <f t="shared" si="16"/>
        <v>21486.7</v>
      </c>
      <c r="H84" s="15">
        <f t="shared" si="16"/>
        <v>0</v>
      </c>
      <c r="I84" s="101" t="s">
        <v>13</v>
      </c>
      <c r="J84" s="101" t="s">
        <v>13</v>
      </c>
      <c r="K84" s="101" t="s">
        <v>13</v>
      </c>
      <c r="L84" s="101" t="s">
        <v>13</v>
      </c>
      <c r="M84" s="101" t="s">
        <v>13</v>
      </c>
    </row>
    <row r="85" spans="1:13">
      <c r="A85" s="112"/>
      <c r="B85" s="103"/>
      <c r="C85" s="46" t="s">
        <v>16</v>
      </c>
      <c r="D85" s="15">
        <f t="shared" si="15"/>
        <v>20568.3</v>
      </c>
      <c r="E85" s="15">
        <f t="shared" ref="E85:H86" si="17">E82</f>
        <v>0</v>
      </c>
      <c r="F85" s="15">
        <f t="shared" si="17"/>
        <v>0</v>
      </c>
      <c r="G85" s="15">
        <f t="shared" si="17"/>
        <v>20568.3</v>
      </c>
      <c r="H85" s="15">
        <f t="shared" si="17"/>
        <v>0</v>
      </c>
      <c r="I85" s="101"/>
      <c r="J85" s="101"/>
      <c r="K85" s="101"/>
      <c r="L85" s="101"/>
      <c r="M85" s="101"/>
    </row>
    <row r="86" spans="1:13">
      <c r="A86" s="112"/>
      <c r="B86" s="104"/>
      <c r="C86" s="46" t="s">
        <v>45</v>
      </c>
      <c r="D86" s="15">
        <f t="shared" si="15"/>
        <v>20568.3</v>
      </c>
      <c r="E86" s="15">
        <f t="shared" si="17"/>
        <v>0</v>
      </c>
      <c r="F86" s="15">
        <f t="shared" si="17"/>
        <v>0</v>
      </c>
      <c r="G86" s="15">
        <f t="shared" si="17"/>
        <v>20568.3</v>
      </c>
      <c r="H86" s="15">
        <f t="shared" si="17"/>
        <v>0</v>
      </c>
      <c r="I86" s="101"/>
      <c r="J86" s="101"/>
      <c r="K86" s="101"/>
      <c r="L86" s="101"/>
      <c r="M86" s="101"/>
    </row>
    <row r="87" spans="1:13">
      <c r="A87" s="113" t="s">
        <v>105</v>
      </c>
      <c r="B87" s="114"/>
      <c r="C87" s="114"/>
      <c r="D87" s="114"/>
      <c r="E87" s="114"/>
      <c r="F87" s="114"/>
      <c r="G87" s="114"/>
      <c r="H87" s="114"/>
      <c r="I87" s="114"/>
      <c r="J87" s="114"/>
      <c r="K87" s="114"/>
      <c r="L87" s="114"/>
      <c r="M87" s="115"/>
    </row>
    <row r="88" spans="1:13">
      <c r="A88" s="98" t="s">
        <v>70</v>
      </c>
      <c r="B88" s="113" t="s">
        <v>109</v>
      </c>
      <c r="C88" s="114"/>
      <c r="D88" s="114"/>
      <c r="E88" s="114"/>
      <c r="F88" s="114"/>
      <c r="G88" s="114"/>
      <c r="H88" s="114"/>
      <c r="I88" s="114"/>
      <c r="J88" s="114"/>
      <c r="K88" s="114"/>
      <c r="L88" s="114"/>
      <c r="M88" s="115"/>
    </row>
    <row r="89" spans="1:13">
      <c r="A89" s="100"/>
      <c r="B89" s="113" t="s">
        <v>107</v>
      </c>
      <c r="C89" s="114"/>
      <c r="D89" s="114"/>
      <c r="E89" s="114"/>
      <c r="F89" s="114"/>
      <c r="G89" s="114"/>
      <c r="H89" s="114"/>
      <c r="I89" s="114"/>
      <c r="J89" s="114"/>
      <c r="K89" s="114"/>
      <c r="L89" s="114"/>
      <c r="M89" s="115"/>
    </row>
    <row r="90" spans="1:13" ht="42" customHeight="1">
      <c r="A90" s="112" t="s">
        <v>106</v>
      </c>
      <c r="B90" s="101" t="s">
        <v>110</v>
      </c>
      <c r="C90" s="46" t="s">
        <v>15</v>
      </c>
      <c r="D90" s="15">
        <v>2230</v>
      </c>
      <c r="E90" s="15">
        <v>0</v>
      </c>
      <c r="F90" s="15">
        <v>0</v>
      </c>
      <c r="G90" s="15">
        <v>2230</v>
      </c>
      <c r="H90" s="15">
        <v>0</v>
      </c>
      <c r="I90" s="101" t="s">
        <v>178</v>
      </c>
      <c r="J90" s="101" t="s">
        <v>87</v>
      </c>
      <c r="K90" s="75">
        <v>100</v>
      </c>
      <c r="L90" s="101" t="s">
        <v>46</v>
      </c>
      <c r="M90" s="101" t="s">
        <v>155</v>
      </c>
    </row>
    <row r="91" spans="1:13" ht="42" customHeight="1">
      <c r="A91" s="111"/>
      <c r="B91" s="111"/>
      <c r="C91" s="46" t="s">
        <v>16</v>
      </c>
      <c r="D91" s="15">
        <v>550</v>
      </c>
      <c r="E91" s="15">
        <v>0</v>
      </c>
      <c r="F91" s="15">
        <v>0</v>
      </c>
      <c r="G91" s="15">
        <v>500</v>
      </c>
      <c r="H91" s="15">
        <v>0</v>
      </c>
      <c r="I91" s="101"/>
      <c r="J91" s="101"/>
      <c r="K91" s="75">
        <v>100</v>
      </c>
      <c r="L91" s="101"/>
      <c r="M91" s="101"/>
    </row>
    <row r="92" spans="1:13" ht="42" customHeight="1">
      <c r="A92" s="111"/>
      <c r="B92" s="111"/>
      <c r="C92" s="46" t="s">
        <v>45</v>
      </c>
      <c r="D92" s="15">
        <v>550</v>
      </c>
      <c r="E92" s="15">
        <v>0</v>
      </c>
      <c r="F92" s="15">
        <v>0</v>
      </c>
      <c r="G92" s="15">
        <v>500</v>
      </c>
      <c r="H92" s="15">
        <v>0</v>
      </c>
      <c r="I92" s="101"/>
      <c r="J92" s="101"/>
      <c r="K92" s="75">
        <v>100</v>
      </c>
      <c r="L92" s="101"/>
      <c r="M92" s="101"/>
    </row>
    <row r="93" spans="1:13">
      <c r="A93" s="101"/>
      <c r="B93" s="102" t="s">
        <v>93</v>
      </c>
      <c r="C93" s="46" t="s">
        <v>15</v>
      </c>
      <c r="D93" s="15">
        <f>D90</f>
        <v>2230</v>
      </c>
      <c r="E93" s="15">
        <f t="shared" ref="E93:H93" si="18">E90</f>
        <v>0</v>
      </c>
      <c r="F93" s="15">
        <f t="shared" si="18"/>
        <v>0</v>
      </c>
      <c r="G93" s="15">
        <f t="shared" si="18"/>
        <v>2230</v>
      </c>
      <c r="H93" s="15">
        <f t="shared" si="18"/>
        <v>0</v>
      </c>
      <c r="I93" s="101" t="s">
        <v>13</v>
      </c>
      <c r="J93" s="101" t="s">
        <v>13</v>
      </c>
      <c r="K93" s="101" t="s">
        <v>13</v>
      </c>
      <c r="L93" s="101" t="s">
        <v>13</v>
      </c>
      <c r="M93" s="101" t="s">
        <v>13</v>
      </c>
    </row>
    <row r="94" spans="1:13">
      <c r="A94" s="101"/>
      <c r="B94" s="103"/>
      <c r="C94" s="46" t="s">
        <v>16</v>
      </c>
      <c r="D94" s="15">
        <f t="shared" ref="D94:H94" si="19">D91</f>
        <v>550</v>
      </c>
      <c r="E94" s="15">
        <f t="shared" si="19"/>
        <v>0</v>
      </c>
      <c r="F94" s="15">
        <f t="shared" si="19"/>
        <v>0</v>
      </c>
      <c r="G94" s="15">
        <f t="shared" si="19"/>
        <v>500</v>
      </c>
      <c r="H94" s="15">
        <f t="shared" si="19"/>
        <v>0</v>
      </c>
      <c r="I94" s="101"/>
      <c r="J94" s="101"/>
      <c r="K94" s="101"/>
      <c r="L94" s="101"/>
      <c r="M94" s="101"/>
    </row>
    <row r="95" spans="1:13">
      <c r="A95" s="101"/>
      <c r="B95" s="104"/>
      <c r="C95" s="46" t="s">
        <v>45</v>
      </c>
      <c r="D95" s="15">
        <f t="shared" ref="D95:H95" si="20">D92</f>
        <v>550</v>
      </c>
      <c r="E95" s="15">
        <f t="shared" si="20"/>
        <v>0</v>
      </c>
      <c r="F95" s="15">
        <f t="shared" si="20"/>
        <v>0</v>
      </c>
      <c r="G95" s="15">
        <f t="shared" si="20"/>
        <v>500</v>
      </c>
      <c r="H95" s="15">
        <f t="shared" si="20"/>
        <v>0</v>
      </c>
      <c r="I95" s="101"/>
      <c r="J95" s="101"/>
      <c r="K95" s="101"/>
      <c r="L95" s="101"/>
      <c r="M95" s="101"/>
    </row>
    <row r="96" spans="1:13">
      <c r="A96" s="101"/>
      <c r="B96" s="101" t="s">
        <v>32</v>
      </c>
      <c r="C96" s="46" t="s">
        <v>15</v>
      </c>
      <c r="D96" s="15">
        <f>SUM(E96:H96)</f>
        <v>194152.6</v>
      </c>
      <c r="E96" s="15">
        <f>E15+E39+E63+E75+E84+E93</f>
        <v>369.3</v>
      </c>
      <c r="F96" s="15">
        <f t="shared" ref="F96:H96" si="21">F15+F39+F63+F75+F84+F93</f>
        <v>290.39999999999998</v>
      </c>
      <c r="G96" s="15">
        <f t="shared" si="21"/>
        <v>190492.9</v>
      </c>
      <c r="H96" s="15">
        <f t="shared" si="21"/>
        <v>3000</v>
      </c>
      <c r="I96" s="101" t="s">
        <v>13</v>
      </c>
      <c r="J96" s="101" t="s">
        <v>13</v>
      </c>
      <c r="K96" s="101" t="s">
        <v>13</v>
      </c>
      <c r="L96" s="101" t="s">
        <v>13</v>
      </c>
      <c r="M96" s="101" t="s">
        <v>13</v>
      </c>
    </row>
    <row r="97" spans="1:13">
      <c r="A97" s="101"/>
      <c r="B97" s="101"/>
      <c r="C97" s="46" t="s">
        <v>16</v>
      </c>
      <c r="D97" s="15">
        <f t="shared" ref="D97:D98" si="22">SUM(E97:H97)</f>
        <v>176772.19999999998</v>
      </c>
      <c r="E97" s="15">
        <f t="shared" ref="E97:H97" si="23">E16+E40+E64+E76+E85+E94</f>
        <v>379.2</v>
      </c>
      <c r="F97" s="15">
        <f t="shared" si="23"/>
        <v>300.8</v>
      </c>
      <c r="G97" s="15">
        <f t="shared" si="23"/>
        <v>173092.19999999998</v>
      </c>
      <c r="H97" s="15">
        <f t="shared" si="23"/>
        <v>3000</v>
      </c>
      <c r="I97" s="101"/>
      <c r="J97" s="101"/>
      <c r="K97" s="101"/>
      <c r="L97" s="101"/>
      <c r="M97" s="101"/>
    </row>
    <row r="98" spans="1:13" ht="15" customHeight="1">
      <c r="A98" s="101"/>
      <c r="B98" s="101"/>
      <c r="C98" s="46" t="s">
        <v>45</v>
      </c>
      <c r="D98" s="15">
        <f t="shared" si="22"/>
        <v>176805.19999999998</v>
      </c>
      <c r="E98" s="15">
        <f t="shared" ref="E98:H98" si="24">E17+E41+E65+E77+E86+E95</f>
        <v>398.9</v>
      </c>
      <c r="F98" s="15">
        <f t="shared" si="24"/>
        <v>314.10000000000002</v>
      </c>
      <c r="G98" s="15">
        <f t="shared" si="24"/>
        <v>173092.19999999998</v>
      </c>
      <c r="H98" s="15">
        <f t="shared" si="24"/>
        <v>3000</v>
      </c>
      <c r="I98" s="101"/>
      <c r="J98" s="101"/>
      <c r="K98" s="101"/>
      <c r="L98" s="101"/>
      <c r="M98" s="101"/>
    </row>
    <row r="99" spans="1:13" ht="15" customHeight="1">
      <c r="A99" s="18"/>
      <c r="B99" s="18"/>
      <c r="C99" s="18"/>
      <c r="D99" s="36"/>
      <c r="E99" s="36"/>
      <c r="F99" s="36"/>
      <c r="G99" s="36"/>
      <c r="H99" s="36"/>
      <c r="I99" s="18"/>
      <c r="J99" s="18"/>
      <c r="K99" s="18"/>
      <c r="L99" s="18"/>
      <c r="M99" s="18"/>
    </row>
    <row r="100" spans="1:13" ht="48" customHeight="1">
      <c r="A100" s="76" t="s">
        <v>167</v>
      </c>
      <c r="B100" s="76"/>
      <c r="C100" s="76"/>
      <c r="D100" s="76"/>
      <c r="E100" s="76"/>
      <c r="F100" s="76"/>
      <c r="G100" s="76"/>
      <c r="H100" s="76"/>
      <c r="I100" s="76"/>
      <c r="J100" s="76"/>
      <c r="K100" s="76"/>
      <c r="L100" s="76"/>
      <c r="M100" s="76"/>
    </row>
  </sheetData>
  <mergeCells count="188">
    <mergeCell ref="J1:M1"/>
    <mergeCell ref="A100:M100"/>
    <mergeCell ref="M24:M26"/>
    <mergeCell ref="M27:M29"/>
    <mergeCell ref="M30:M32"/>
    <mergeCell ref="M60:M62"/>
    <mergeCell ref="J60:J62"/>
    <mergeCell ref="A66:M66"/>
    <mergeCell ref="L51:L53"/>
    <mergeCell ref="M51:M53"/>
    <mergeCell ref="B54:B56"/>
    <mergeCell ref="I54:I56"/>
    <mergeCell ref="L54:L56"/>
    <mergeCell ref="J54:J56"/>
    <mergeCell ref="B57:B59"/>
    <mergeCell ref="B60:B62"/>
    <mergeCell ref="L57:L59"/>
    <mergeCell ref="J57:J59"/>
    <mergeCell ref="A96:A98"/>
    <mergeCell ref="I93:I95"/>
    <mergeCell ref="M96:M98"/>
    <mergeCell ref="M90:M92"/>
    <mergeCell ref="L60:L62"/>
    <mergeCell ref="A48:A50"/>
    <mergeCell ref="A79:A80"/>
    <mergeCell ref="I15:I17"/>
    <mergeCell ref="A51:A53"/>
    <mergeCell ref="A3:M3"/>
    <mergeCell ref="B93:B95"/>
    <mergeCell ref="A42:M42"/>
    <mergeCell ref="A90:A92"/>
    <mergeCell ref="A43:A44"/>
    <mergeCell ref="B43:M43"/>
    <mergeCell ref="B44:M44"/>
    <mergeCell ref="M39:M41"/>
    <mergeCell ref="I39:I41"/>
    <mergeCell ref="J39:J41"/>
    <mergeCell ref="M45:M47"/>
    <mergeCell ref="B48:B50"/>
    <mergeCell ref="I48:I50"/>
    <mergeCell ref="J48:J50"/>
    <mergeCell ref="L48:L50"/>
    <mergeCell ref="M48:M50"/>
    <mergeCell ref="B51:B53"/>
    <mergeCell ref="I51:I53"/>
    <mergeCell ref="A69:A71"/>
    <mergeCell ref="K75:K77"/>
    <mergeCell ref="A75:A77"/>
    <mergeCell ref="L75:L77"/>
    <mergeCell ref="B75:B77"/>
    <mergeCell ref="L72:L74"/>
    <mergeCell ref="J45:J47"/>
    <mergeCell ref="L45:L47"/>
    <mergeCell ref="I75:I77"/>
    <mergeCell ref="J75:J77"/>
    <mergeCell ref="M63:M65"/>
    <mergeCell ref="M75:M77"/>
    <mergeCell ref="I96:I98"/>
    <mergeCell ref="J96:J98"/>
    <mergeCell ref="K96:K98"/>
    <mergeCell ref="L96:L98"/>
    <mergeCell ref="B96:B98"/>
    <mergeCell ref="J27:J29"/>
    <mergeCell ref="B45:B47"/>
    <mergeCell ref="I45:I47"/>
    <mergeCell ref="B80:M80"/>
    <mergeCell ref="M72:M74"/>
    <mergeCell ref="I57:I59"/>
    <mergeCell ref="B30:B32"/>
    <mergeCell ref="I30:I32"/>
    <mergeCell ref="I60:I62"/>
    <mergeCell ref="K63:K65"/>
    <mergeCell ref="L63:L65"/>
    <mergeCell ref="K93:K95"/>
    <mergeCell ref="L93:L95"/>
    <mergeCell ref="B84:B86"/>
    <mergeCell ref="I84:I86"/>
    <mergeCell ref="J84:J86"/>
    <mergeCell ref="J30:J32"/>
    <mergeCell ref="L30:L32"/>
    <mergeCell ref="J93:J95"/>
    <mergeCell ref="J15:J17"/>
    <mergeCell ref="K15:K17"/>
    <mergeCell ref="L15:L17"/>
    <mergeCell ref="M15:M17"/>
    <mergeCell ref="A15:B17"/>
    <mergeCell ref="A67:A68"/>
    <mergeCell ref="B67:M67"/>
    <mergeCell ref="B68:M68"/>
    <mergeCell ref="A18:M18"/>
    <mergeCell ref="A19:A20"/>
    <mergeCell ref="B19:M19"/>
    <mergeCell ref="B20:M20"/>
    <mergeCell ref="A27:A29"/>
    <mergeCell ref="A30:A32"/>
    <mergeCell ref="J24:J26"/>
    <mergeCell ref="I63:I65"/>
    <mergeCell ref="J63:J65"/>
    <mergeCell ref="L21:L23"/>
    <mergeCell ref="M21:M23"/>
    <mergeCell ref="A21:A23"/>
    <mergeCell ref="I24:I26"/>
    <mergeCell ref="L24:L26"/>
    <mergeCell ref="B27:B29"/>
    <mergeCell ref="A57:A59"/>
    <mergeCell ref="A93:A95"/>
    <mergeCell ref="B90:B92"/>
    <mergeCell ref="I21:I23"/>
    <mergeCell ref="J21:J23"/>
    <mergeCell ref="A78:M78"/>
    <mergeCell ref="B81:B83"/>
    <mergeCell ref="A81:A83"/>
    <mergeCell ref="I81:I83"/>
    <mergeCell ref="I90:I92"/>
    <mergeCell ref="M81:M83"/>
    <mergeCell ref="M93:M95"/>
    <mergeCell ref="J90:J92"/>
    <mergeCell ref="J81:J83"/>
    <mergeCell ref="L81:L83"/>
    <mergeCell ref="L69:L71"/>
    <mergeCell ref="I69:I71"/>
    <mergeCell ref="B69:B71"/>
    <mergeCell ref="B72:B74"/>
    <mergeCell ref="B79:M79"/>
    <mergeCell ref="L27:L29"/>
    <mergeCell ref="B21:B23"/>
    <mergeCell ref="A54:A56"/>
    <mergeCell ref="M69:M71"/>
    <mergeCell ref="K39:K41"/>
    <mergeCell ref="L90:L92"/>
    <mergeCell ref="J72:J74"/>
    <mergeCell ref="A39:A41"/>
    <mergeCell ref="B39:B41"/>
    <mergeCell ref="J51:J53"/>
    <mergeCell ref="I27:I29"/>
    <mergeCell ref="A45:A47"/>
    <mergeCell ref="A72:A74"/>
    <mergeCell ref="I72:I74"/>
    <mergeCell ref="L36:L38"/>
    <mergeCell ref="J69:J71"/>
    <mergeCell ref="A84:A86"/>
    <mergeCell ref="A60:A62"/>
    <mergeCell ref="L39:L41"/>
    <mergeCell ref="A88:A89"/>
    <mergeCell ref="B88:M88"/>
    <mergeCell ref="B89:M89"/>
    <mergeCell ref="M84:M86"/>
    <mergeCell ref="A87:M87"/>
    <mergeCell ref="A63:A65"/>
    <mergeCell ref="B63:B65"/>
    <mergeCell ref="M57:M59"/>
    <mergeCell ref="K84:K86"/>
    <mergeCell ref="L84:L86"/>
    <mergeCell ref="A24:A26"/>
    <mergeCell ref="M54:M56"/>
    <mergeCell ref="B33:B35"/>
    <mergeCell ref="A33:A35"/>
    <mergeCell ref="I33:I35"/>
    <mergeCell ref="J33:J35"/>
    <mergeCell ref="L33:L35"/>
    <mergeCell ref="M33:M35"/>
    <mergeCell ref="B36:B38"/>
    <mergeCell ref="A36:A38"/>
    <mergeCell ref="I36:I38"/>
    <mergeCell ref="J36:J38"/>
    <mergeCell ref="M36:M38"/>
    <mergeCell ref="B24:B26"/>
    <mergeCell ref="B11:M11"/>
    <mergeCell ref="J5:J7"/>
    <mergeCell ref="A10:A11"/>
    <mergeCell ref="B10:M10"/>
    <mergeCell ref="B12:B14"/>
    <mergeCell ref="E6:H6"/>
    <mergeCell ref="A5:A7"/>
    <mergeCell ref="D5:H5"/>
    <mergeCell ref="B5:B7"/>
    <mergeCell ref="C5:C7"/>
    <mergeCell ref="L5:L7"/>
    <mergeCell ref="I5:I7"/>
    <mergeCell ref="K5:K7"/>
    <mergeCell ref="M5:M7"/>
    <mergeCell ref="D6:D7"/>
    <mergeCell ref="I12:I14"/>
    <mergeCell ref="J12:J14"/>
    <mergeCell ref="L12:L14"/>
    <mergeCell ref="M12:M14"/>
    <mergeCell ref="A12:A14"/>
    <mergeCell ref="A9:M9"/>
  </mergeCells>
  <pageMargins left="0.23622047244094491" right="0.23622047244094491" top="0.74803149606299213" bottom="0.17" header="0.31496062992125984" footer="0.17"/>
  <pageSetup paperSize="9" scale="8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Целевые показатели</vt:lpstr>
      <vt:lpstr>Процессная часть</vt:lpstr>
      <vt:lpstr>'Процессная часть'!Заголовки_для_печати</vt:lpstr>
      <vt:lpstr>'Целевые показатели'!Заголовки_для_печати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2025-02-20T06:26:13Z</cp:lastPrinted>
  <dcterms:created xsi:type="dcterms:W3CDTF">2024-05-07T12:52:59Z</dcterms:created>
  <dcterms:modified xsi:type="dcterms:W3CDTF">2025-06-09T10:30:07Z</dcterms:modified>
</cp:coreProperties>
</file>